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Kentron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  <sheet name="Gn.plan" sheetId="20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hosqer'!$A$1:$G$91</definedName>
    <definedName name="_xlnm.Print_Area" localSheetId="3">'Dramakani ham.'!$A$1:$F$84</definedName>
    <definedName name="_xlnm.Print_Area" localSheetId="0">'Ekamut-caxs'!$A$1:$E$73</definedName>
    <definedName name="_xlnm.Print_Area" localSheetId="2">'Ekamutneri ham.'!$A$1:$F$66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50" i="7" l="1"/>
  <c r="D29" i="19" l="1"/>
  <c r="L30" i="19"/>
  <c r="G29" i="19"/>
  <c r="C10" i="11"/>
  <c r="E51" i="7" l="1"/>
  <c r="E45" i="7"/>
  <c r="E40" i="7"/>
  <c r="E38" i="7"/>
  <c r="E37" i="7"/>
  <c r="E36" i="7"/>
  <c r="D56" i="10" l="1"/>
  <c r="E56" i="10" s="1"/>
  <c r="D55" i="10"/>
  <c r="E55" i="10" s="1"/>
  <c r="E54" i="9" l="1"/>
  <c r="E39" i="7"/>
  <c r="E48" i="7"/>
  <c r="E49" i="7"/>
  <c r="E54" i="7"/>
  <c r="E55" i="7"/>
  <c r="E57" i="7"/>
  <c r="E58" i="7"/>
  <c r="E61" i="7"/>
  <c r="E62" i="7"/>
  <c r="E63" i="7"/>
  <c r="E64" i="7"/>
  <c r="D37" i="7"/>
  <c r="D38" i="7"/>
  <c r="D39" i="7"/>
  <c r="D40" i="7"/>
  <c r="D45" i="7"/>
  <c r="D51" i="7"/>
  <c r="D54" i="7"/>
  <c r="D55" i="7"/>
  <c r="D57" i="7"/>
  <c r="D58" i="7"/>
  <c r="C37" i="7"/>
  <c r="C38" i="7"/>
  <c r="C39" i="7"/>
  <c r="C40" i="7"/>
  <c r="C45" i="7"/>
  <c r="C51" i="7"/>
  <c r="C54" i="7"/>
  <c r="C55" i="7"/>
  <c r="C57" i="7"/>
  <c r="C58" i="7"/>
  <c r="C61" i="7"/>
  <c r="C62" i="7"/>
  <c r="C63" i="7"/>
  <c r="C64" i="7"/>
  <c r="D36" i="7"/>
  <c r="C36" i="7"/>
  <c r="E27" i="7"/>
  <c r="E28" i="7"/>
  <c r="E30" i="7"/>
  <c r="E31" i="7"/>
  <c r="E32" i="7"/>
  <c r="E33" i="7"/>
  <c r="E34" i="7"/>
  <c r="D27" i="7"/>
  <c r="D28" i="7"/>
  <c r="D30" i="7"/>
  <c r="D31" i="7"/>
  <c r="D32" i="7"/>
  <c r="D33" i="7"/>
  <c r="D34" i="7"/>
  <c r="C27" i="7"/>
  <c r="C28" i="7"/>
  <c r="C30" i="7"/>
  <c r="C31" i="7"/>
  <c r="C32" i="7"/>
  <c r="C33" i="7"/>
  <c r="C34" i="7"/>
  <c r="E188" i="20"/>
  <c r="E187" i="20"/>
  <c r="E186" i="20"/>
  <c r="F185" i="20"/>
  <c r="E183" i="20"/>
  <c r="E181" i="20"/>
  <c r="E180" i="20"/>
  <c r="E179" i="20"/>
  <c r="E178" i="20"/>
  <c r="E177" i="20"/>
  <c r="E176" i="20"/>
  <c r="F175" i="20"/>
  <c r="F174" i="20"/>
  <c r="F173" i="20"/>
  <c r="F172" i="20"/>
  <c r="F171" i="20"/>
  <c r="F170" i="20"/>
  <c r="F169" i="20"/>
  <c r="F168" i="20"/>
  <c r="F167" i="20"/>
  <c r="F166" i="20"/>
  <c r="F165" i="20" s="1"/>
  <c r="F164" i="20"/>
  <c r="F163" i="20"/>
  <c r="F162" i="20"/>
  <c r="F161" i="20" s="1"/>
  <c r="F160" i="20"/>
  <c r="F159" i="20"/>
  <c r="F158" i="20"/>
  <c r="F157" i="20"/>
  <c r="F156" i="20"/>
  <c r="F155" i="20"/>
  <c r="F154" i="20"/>
  <c r="F153" i="20" s="1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31" i="20"/>
  <c r="F130" i="20"/>
  <c r="F129" i="20"/>
  <c r="F128" i="20"/>
  <c r="F127" i="20"/>
  <c r="F126" i="20"/>
  <c r="F125" i="20"/>
  <c r="F122" i="20" s="1"/>
  <c r="F124" i="20"/>
  <c r="F123" i="20"/>
  <c r="F121" i="20"/>
  <c r="F120" i="20"/>
  <c r="F119" i="20"/>
  <c r="F118" i="20"/>
  <c r="F117" i="20"/>
  <c r="F116" i="20"/>
  <c r="F115" i="20"/>
  <c r="F114" i="20"/>
  <c r="F113" i="20"/>
  <c r="F110" i="20" s="1"/>
  <c r="F112" i="20"/>
  <c r="F111" i="20"/>
  <c r="F109" i="20"/>
  <c r="F108" i="20"/>
  <c r="F107" i="20"/>
  <c r="F106" i="20"/>
  <c r="F105" i="20"/>
  <c r="F104" i="20"/>
  <c r="F103" i="20"/>
  <c r="F102" i="20"/>
  <c r="F101" i="20"/>
  <c r="F100" i="20"/>
  <c r="F99" i="20"/>
  <c r="F98" i="20"/>
  <c r="F97" i="20"/>
  <c r="F95" i="20" s="1"/>
  <c r="F96" i="20"/>
  <c r="F94" i="20"/>
  <c r="F93" i="20"/>
  <c r="F92" i="20"/>
  <c r="F91" i="20"/>
  <c r="F90" i="20"/>
  <c r="F89" i="20"/>
  <c r="F88" i="20"/>
  <c r="F87" i="20"/>
  <c r="F86" i="20"/>
  <c r="F85" i="20"/>
  <c r="F84" i="20"/>
  <c r="F83" i="20"/>
  <c r="F82" i="20"/>
  <c r="F81" i="20"/>
  <c r="F80" i="20"/>
  <c r="F79" i="20"/>
  <c r="F78" i="20"/>
  <c r="F77" i="20"/>
  <c r="F76" i="20"/>
  <c r="F75" i="20"/>
  <c r="F74" i="20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 l="1"/>
  <c r="F190" i="20" s="1"/>
  <c r="F64" i="7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5" i="10" l="1"/>
  <c r="A26" i="10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61" i="10" s="1"/>
  <c r="A62" i="10" s="1"/>
  <c r="A24" i="10"/>
  <c r="A23" i="10"/>
  <c r="B65" i="10"/>
  <c r="B66" i="10"/>
  <c r="B67" i="10"/>
  <c r="B68" i="10"/>
  <c r="B69" i="10"/>
  <c r="B70" i="10"/>
  <c r="B71" i="10"/>
  <c r="B72" i="10"/>
  <c r="B73" i="10"/>
  <c r="B74" i="10"/>
  <c r="B64" i="10"/>
  <c r="B57" i="10"/>
  <c r="B58" i="10"/>
  <c r="B59" i="10"/>
  <c r="B60" i="10"/>
  <c r="B61" i="10"/>
  <c r="B62" i="10"/>
  <c r="A10" i="10"/>
  <c r="A11" i="10"/>
  <c r="A12" i="10" s="1"/>
  <c r="A13" i="10" s="1"/>
  <c r="A14" i="10" s="1"/>
  <c r="A15" i="10" s="1"/>
  <c r="A16" i="10" s="1"/>
  <c r="A17" i="10" s="1"/>
  <c r="A9" i="10"/>
  <c r="B14" i="10"/>
  <c r="A25" i="9"/>
  <c r="A26" i="9"/>
  <c r="A27" i="9" s="1"/>
  <c r="A28" i="9" s="1"/>
  <c r="A29" i="9" s="1"/>
  <c r="A33" i="9" s="1"/>
  <c r="A42" i="9" s="1"/>
  <c r="A43" i="9" s="1"/>
  <c r="A46" i="9" s="1"/>
  <c r="A47" i="9" s="1"/>
  <c r="A48" i="9" s="1"/>
  <c r="A49" i="9" s="1"/>
  <c r="A51" i="9" s="1"/>
  <c r="A52" i="9" s="1"/>
  <c r="A59" i="9" s="1"/>
  <c r="A24" i="9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5" i="9"/>
  <c r="B56" i="9"/>
  <c r="B57" i="9"/>
  <c r="B58" i="9"/>
  <c r="B59" i="9"/>
  <c r="B23" i="9"/>
  <c r="B21" i="9"/>
  <c r="B20" i="9"/>
  <c r="A9" i="9"/>
  <c r="A10" i="9" s="1"/>
  <c r="A11" i="9" s="1"/>
  <c r="A12" i="9" s="1"/>
  <c r="A8" i="9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3" i="10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5" i="7" s="1"/>
  <c r="A46" i="7" s="1"/>
  <c r="A47" i="7" s="1"/>
  <c r="A48" i="7" s="1"/>
  <c r="A49" i="7" s="1"/>
  <c r="A54" i="7" s="1"/>
  <c r="A55" i="7" s="1"/>
  <c r="A57" i="7" s="1"/>
  <c r="A58" i="7" s="1"/>
  <c r="A61" i="7" s="1"/>
  <c r="A66" i="7" s="1"/>
  <c r="A15" i="7"/>
  <c r="A16" i="7" s="1"/>
  <c r="A17" i="7" s="1"/>
  <c r="A18" i="7" s="1"/>
  <c r="A19" i="7" s="1"/>
  <c r="A22" i="7" s="1"/>
  <c r="A23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8" i="19" s="1"/>
  <c r="A49" i="19" s="1"/>
  <c r="A54" i="19" s="1"/>
  <c r="A55" i="19" s="1"/>
  <c r="A57" i="19" s="1"/>
  <c r="A58" i="19" s="1"/>
  <c r="A63" i="19" s="1"/>
  <c r="I9" i="12" l="1"/>
  <c r="D13" i="19" l="1"/>
  <c r="D49" i="19" s="1"/>
  <c r="F15" i="7" l="1"/>
  <c r="F16" i="7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E68" i="7"/>
  <c r="D61" i="7"/>
  <c r="C35" i="7"/>
  <c r="D35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2" i="10"/>
  <c r="D80" i="10"/>
  <c r="B77" i="10"/>
  <c r="B76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F34" i="7"/>
  <c r="M34" i="7" s="1"/>
  <c r="F33" i="7"/>
  <c r="M33" i="7" s="1"/>
  <c r="M16" i="7" l="1"/>
  <c r="A2" i="11"/>
  <c r="L8" i="11" l="1"/>
  <c r="L7" i="11"/>
  <c r="L9" i="11" l="1"/>
  <c r="D26" i="19" s="1"/>
  <c r="F54" i="18"/>
  <c r="F26" i="7" l="1"/>
  <c r="C26" i="7" l="1"/>
  <c r="E26" i="7"/>
  <c r="D26" i="7"/>
  <c r="K26" i="7" s="1"/>
  <c r="D55" i="9"/>
  <c r="D53" i="9"/>
  <c r="D52" i="9"/>
  <c r="F21" i="7"/>
  <c r="F19" i="7"/>
  <c r="M19" i="7" s="1"/>
  <c r="F17" i="7"/>
  <c r="F50" i="7"/>
  <c r="F53" i="7"/>
  <c r="F54" i="7"/>
  <c r="M54" i="7" s="1"/>
  <c r="F56" i="7"/>
  <c r="M56" i="7" s="1"/>
  <c r="F57" i="7"/>
  <c r="M57" i="7" s="1"/>
  <c r="F58" i="7"/>
  <c r="M58" i="7" s="1"/>
  <c r="F59" i="7"/>
  <c r="F60" i="7"/>
  <c r="M50" i="7" l="1"/>
  <c r="D50" i="7"/>
  <c r="C50" i="7"/>
  <c r="L26" i="7"/>
  <c r="M26" i="7"/>
  <c r="M21" i="7"/>
  <c r="C21" i="7"/>
  <c r="M17" i="7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K50" i="7" l="1"/>
  <c r="L50" i="7"/>
  <c r="K21" i="7"/>
  <c r="C13" i="7"/>
  <c r="K13" i="7" s="1"/>
  <c r="C23" i="15"/>
  <c r="D18" i="9"/>
  <c r="E18" i="9" s="1"/>
  <c r="F18" i="7"/>
  <c r="F52" i="7"/>
  <c r="M52" i="7" s="1"/>
  <c r="F51" i="7"/>
  <c r="M51" i="7" s="1"/>
  <c r="F48" i="7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48" i="7" l="1"/>
  <c r="D48" i="7"/>
  <c r="C48" i="7"/>
  <c r="M18" i="7"/>
  <c r="F13" i="7"/>
  <c r="F35" i="7"/>
  <c r="M35" i="7" s="1"/>
  <c r="F28" i="7"/>
  <c r="M28" i="7" s="1"/>
  <c r="K48" i="7" l="1"/>
  <c r="L48" i="7"/>
  <c r="F40" i="7"/>
  <c r="M40" i="7" s="1"/>
  <c r="D18" i="19" l="1"/>
  <c r="G54" i="18" l="1"/>
  <c r="D17" i="19"/>
  <c r="F27" i="7"/>
  <c r="M27" i="7" s="1"/>
  <c r="E65" i="7" l="1"/>
  <c r="C65" i="7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9" i="10"/>
  <c r="D70" i="10"/>
  <c r="D77" i="10"/>
  <c r="D76" i="10"/>
  <c r="D74" i="10"/>
  <c r="D73" i="10"/>
  <c r="D72" i="10"/>
  <c r="D68" i="10"/>
  <c r="D67" i="10"/>
  <c r="D66" i="10"/>
  <c r="D65" i="10"/>
  <c r="D62" i="10"/>
  <c r="D61" i="10"/>
  <c r="D60" i="10"/>
  <c r="D59" i="10"/>
  <c r="D58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4" i="10"/>
  <c r="C64" i="10"/>
  <c r="D75" i="10"/>
  <c r="J28" i="12" l="1"/>
  <c r="D31" i="19" s="1"/>
  <c r="F31" i="19" s="1"/>
  <c r="C71" i="10"/>
  <c r="C63" i="10" s="1"/>
  <c r="D71" i="10"/>
  <c r="D63" i="10" s="1"/>
  <c r="E72" i="10"/>
  <c r="D10" i="10" l="1"/>
  <c r="E71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8" i="10"/>
  <c r="D7" i="15"/>
  <c r="D23" i="15" s="1"/>
  <c r="C49" i="7" l="1"/>
  <c r="D49" i="7"/>
  <c r="N28" i="12"/>
  <c r="D32" i="19" s="1"/>
  <c r="H30" i="7"/>
  <c r="M30" i="7"/>
  <c r="D43" i="10"/>
  <c r="M49" i="7"/>
  <c r="D24" i="10"/>
  <c r="D17" i="9"/>
  <c r="E77" i="10"/>
  <c r="E76" i="10"/>
  <c r="E70" i="10"/>
  <c r="E69" i="10"/>
  <c r="L49" i="7" l="1"/>
  <c r="K49" i="7"/>
  <c r="F32" i="19"/>
  <c r="F32" i="7"/>
  <c r="D26" i="9"/>
  <c r="H32" i="7" l="1"/>
  <c r="M32" i="7"/>
  <c r="D26" i="10"/>
  <c r="E66" i="10"/>
  <c r="E25" i="10" l="1"/>
  <c r="D57" i="10"/>
  <c r="C57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9" i="10"/>
  <c r="E60" i="10"/>
  <c r="E61" i="10"/>
  <c r="E62" i="10"/>
  <c r="E65" i="10"/>
  <c r="E22" i="10"/>
  <c r="E24" i="10"/>
  <c r="E17" i="9"/>
  <c r="C19" i="10" l="1"/>
  <c r="E57" i="10"/>
  <c r="E29" i="10"/>
  <c r="E64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5" i="10" l="1"/>
  <c r="C18" i="10" s="1"/>
  <c r="E74" i="10"/>
  <c r="E68" i="10"/>
  <c r="E67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3" i="10" l="1"/>
  <c r="E73" i="10"/>
  <c r="E75" i="10"/>
  <c r="E13" i="9"/>
  <c r="C78" i="10" l="1"/>
  <c r="D6" i="10" s="1"/>
  <c r="F12" i="7" s="1"/>
  <c r="H11" i="7" s="1"/>
  <c r="E12" i="7" l="1"/>
  <c r="M12" i="7" s="1"/>
  <c r="D12" i="7"/>
  <c r="C12" i="7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D29" i="7" l="1"/>
  <c r="C29" i="7"/>
  <c r="C25" i="7" s="1"/>
  <c r="C24" i="7" s="1"/>
  <c r="C82" i="7" s="1"/>
  <c r="E29" i="7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60" i="9"/>
  <c r="E60" i="9" s="1"/>
  <c r="E24" i="7" l="1"/>
  <c r="L25" i="7"/>
  <c r="M25" i="7"/>
  <c r="K25" i="7"/>
  <c r="D24" i="7"/>
  <c r="E19" i="10"/>
  <c r="D18" i="10"/>
  <c r="F82" i="7"/>
  <c r="M24" i="7"/>
  <c r="K24" i="7" l="1"/>
  <c r="D82" i="7"/>
  <c r="K82" i="7" s="1"/>
  <c r="L24" i="7"/>
  <c r="E82" i="7"/>
  <c r="E18" i="10"/>
  <c r="D78" i="10"/>
  <c r="E78" i="10" s="1"/>
  <c r="L82" i="7" l="1"/>
  <c r="M82" i="7"/>
</calcChain>
</file>

<file path=xl/sharedStrings.xml><?xml version="1.0" encoding="utf-8"?>
<sst xmlns="http://schemas.openxmlformats.org/spreadsheetml/2006/main" count="1074" uniqueCount="572">
  <si>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</si>
  <si>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</si>
  <si>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</si>
  <si>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</si>
  <si>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</si>
  <si>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</si>
  <si>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</si>
  <si>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</si>
  <si>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</si>
  <si>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</si>
  <si>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</si>
  <si>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</si>
  <si>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</si>
  <si>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</si>
  <si>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</si>
  <si>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</si>
  <si>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</si>
  <si>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</si>
  <si>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</si>
  <si>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</si>
  <si>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</si>
  <si>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</si>
  <si>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</si>
  <si>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</si>
  <si>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</si>
  <si>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</si>
  <si>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</si>
  <si>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</si>
  <si>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</si>
  <si>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</si>
  <si>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</si>
  <si>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</si>
  <si>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</si>
  <si>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</si>
  <si>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</si>
  <si>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</si>
  <si>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</si>
  <si>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</si>
  <si>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</si>
  <si>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</si>
  <si>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</si>
  <si>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</si>
  <si>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</si>
  <si>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</si>
  <si>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</si>
  <si>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</si>
  <si>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</si>
  <si>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</si>
  <si>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</si>
  <si>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</si>
  <si>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</si>
  <si>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</si>
  <si>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</si>
  <si>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</si>
  <si>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</si>
  <si>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</si>
  <si>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</si>
  <si>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</si>
  <si>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</si>
  <si>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</si>
  <si>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</si>
  <si>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</si>
  <si>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</si>
  <si>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</si>
  <si>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</si>
  <si>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</si>
  <si>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</si>
  <si>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</si>
  <si>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</si>
  <si>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</si>
  <si>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</si>
  <si>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</si>
  <si>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</si>
  <si>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</si>
  <si>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</si>
  <si>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</si>
  <si>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</si>
  <si>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</si>
  <si>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</si>
  <si>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</si>
  <si>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</si>
  <si>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</si>
  <si>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</si>
  <si>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</si>
  <si>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</si>
  <si>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</si>
  <si>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</si>
  <si>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</si>
  <si>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</si>
  <si>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</si>
  <si>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</si>
  <si>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</si>
  <si>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</si>
  <si>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</si>
  <si>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</si>
  <si>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</si>
  <si>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</si>
  <si>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</si>
  <si>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</si>
  <si>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</si>
  <si>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</si>
  <si>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</si>
  <si>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</si>
  <si>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</si>
  <si>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</si>
  <si>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</si>
  <si>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</si>
  <si>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</si>
  <si>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</si>
  <si>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</si>
  <si>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</si>
  <si>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</si>
  <si>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</si>
  <si>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</si>
  <si>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</si>
  <si>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</si>
  <si>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</si>
  <si>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</si>
  <si>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</si>
  <si>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</si>
  <si>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</si>
  <si>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</si>
  <si>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</si>
  <si>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</si>
  <si>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</si>
  <si>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</si>
  <si>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</si>
  <si>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</si>
  <si>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</si>
  <si>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</si>
  <si>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</si>
  <si>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</si>
  <si>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</si>
  <si>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</si>
  <si>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</si>
  <si>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</si>
  <si>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</si>
  <si>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</si>
  <si>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</si>
  <si>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</si>
  <si>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</si>
  <si>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</si>
  <si>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</si>
  <si>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</si>
  <si>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</si>
  <si>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</si>
  <si>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</si>
  <si>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</si>
  <si>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</si>
  <si>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</si>
  <si>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</si>
  <si>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</si>
  <si>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</si>
  <si>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</si>
  <si>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</si>
  <si>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</si>
  <si>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</si>
  <si>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</si>
  <si>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</si>
  <si>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</si>
  <si>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</si>
  <si>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</si>
  <si>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</si>
  <si>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</si>
  <si>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</si>
  <si>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</si>
  <si>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</si>
  <si>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</si>
  <si>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</si>
  <si>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</si>
  <si>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</si>
  <si>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</si>
  <si>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</si>
  <si>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</si>
  <si>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</si>
  <si>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</si>
  <si>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</si>
  <si>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</si>
  <si>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</si>
  <si>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</si>
  <si>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</si>
  <si>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</si>
  <si>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</si>
  <si>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</si>
  <si>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</si>
  <si>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</si>
  <si>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</si>
  <si>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</si>
  <si>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</si>
  <si>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</si>
  <si>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</si>
  <si>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</si>
  <si>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</si>
  <si>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</si>
  <si>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</si>
  <si>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</si>
  <si>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</si>
  <si>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</si>
  <si>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</si>
  <si>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</si>
  <si>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</si>
  <si>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</si>
  <si>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</si>
  <si>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</si>
  <si>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</si>
  <si>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</si>
  <si>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</si>
  <si>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</si>
  <si>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</si>
  <si>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</si>
  <si>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</si>
  <si>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</si>
  <si>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</si>
  <si>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</si>
  <si>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</si>
  <si>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</si>
  <si>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</si>
  <si>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</si>
  <si>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</si>
  <si>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</si>
  <si>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</si>
  <si>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</si>
  <si>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</si>
  <si>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</si>
  <si>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</si>
  <si>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</si>
  <si>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</si>
  <si>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</si>
  <si>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</si>
  <si>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</si>
  <si>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</si>
  <si>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</si>
  <si>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</si>
  <si>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</si>
  <si>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</si>
  <si>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</si>
  <si>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</si>
  <si>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</si>
  <si>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</si>
  <si>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</si>
  <si>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</si>
  <si>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</si>
  <si>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</si>
  <si>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</si>
  <si>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</si>
  <si>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</si>
  <si>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</si>
  <si>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</si>
  <si>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</si>
  <si>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</si>
  <si>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</si>
  <si>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</si>
  <si>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</si>
  <si>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</si>
  <si>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</si>
  <si>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</si>
  <si>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</si>
  <si>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>ՏՆՕՐԵՆԻ Ժ/Պ՝</t>
  </si>
  <si>
    <t>Մարիետտա Մարտիրոսյան</t>
  </si>
  <si>
    <t xml:space="preserve">«Երևանի հ․13 մսուր-մանկապարտեզ» ՀՈԱԿ-ի </t>
  </si>
  <si>
    <t>Ռինա Ավետիսյան</t>
  </si>
  <si>
    <t>Պետտուրքի վերադարձ</t>
  </si>
  <si>
    <t>Տեսախոսի սպասարկման ծառայության գծով</t>
  </si>
  <si>
    <t>փոխ-2դաստ, 2-դ/օգն, 3-պահակ</t>
  </si>
  <si>
    <t>Հաստում եմ</t>
  </si>
  <si>
    <t xml:space="preserve">  Տնօրենի ժ/պ՝                            Ռ.Ավետիսյան</t>
  </si>
  <si>
    <t>20.01.2023թ.</t>
  </si>
  <si>
    <t>Կ.Տ.</t>
  </si>
  <si>
    <t>ստորագրություն</t>
  </si>
  <si>
    <t>Պատվիրատուª  §ԵՐԵՎԱՆԻ Հ.13 ՄՍՈՒՐ- ՄԱՆԿԱՊԱՐՏԵԶ¦ Հ Ո Ա Կ</t>
  </si>
  <si>
    <t>Ծրագիրը- նախադպրոցական կրթություն</t>
  </si>
  <si>
    <t>Անվանումը-Պետական միջոցների հաշվին կատարվելիք 2023թ. գնումների  պլան</t>
  </si>
  <si>
    <t>Բաժին-09,խումբ-01,Դաս-01,ծրագիր-01</t>
  </si>
  <si>
    <t>Գնման Առարկայի</t>
  </si>
  <si>
    <t>Միջանցիկ կոդը ըստ CPV դասակարգման</t>
  </si>
  <si>
    <t>Անվանումը</t>
  </si>
  <si>
    <t>Գնման ձևը (ընթացակարգը)</t>
  </si>
  <si>
    <t>Չափման միավորը</t>
  </si>
  <si>
    <t>Միավորի գինը
(ՀՀ դրամ)</t>
  </si>
  <si>
    <t>Ընդամենը ծախսերը
(ՀՀ դրամ)</t>
  </si>
  <si>
    <t>Քանակը</t>
  </si>
  <si>
    <t>Ապրանքներ</t>
  </si>
  <si>
    <t>Սննդամթերք</t>
  </si>
  <si>
    <t>15872400</t>
  </si>
  <si>
    <t>Աղ</t>
  </si>
  <si>
    <t>ԷԱՃ</t>
  </si>
  <si>
    <t>կգ</t>
  </si>
  <si>
    <t>15612180</t>
  </si>
  <si>
    <t>Ալյուր</t>
  </si>
  <si>
    <t>ԳՀԱ</t>
  </si>
  <si>
    <t>03222133</t>
  </si>
  <si>
    <t>Բալ</t>
  </si>
  <si>
    <t>15411150</t>
  </si>
  <si>
    <t>Բուսական յուղ /ձեթ/</t>
  </si>
  <si>
    <t>ՄԱ</t>
  </si>
  <si>
    <t>լ</t>
  </si>
  <si>
    <t>03211300</t>
  </si>
  <si>
    <t>Բրինձ</t>
  </si>
  <si>
    <t>03221100</t>
  </si>
  <si>
    <t>Բազուկ /հունիսի 1-ից հունվարի 1-ը/</t>
  </si>
  <si>
    <t>ՀԲՄ</t>
  </si>
  <si>
    <t>Բազուկ /հունվարի 1-ից հունիսի 1-ը/</t>
  </si>
  <si>
    <t>15618000</t>
  </si>
  <si>
    <t>Բլղուր</t>
  </si>
  <si>
    <t>03221110</t>
  </si>
  <si>
    <t>Գազար /հունիսի 1-ից հունվարի 1-ը/</t>
  </si>
  <si>
    <t>Գազար /հունվարի 1-ից հունիսի 1-ը/</t>
  </si>
  <si>
    <t>03211400</t>
  </si>
  <si>
    <t>Գարեձավար</t>
  </si>
  <si>
    <t>03221122</t>
  </si>
  <si>
    <t>Դդմիկ/մայիսի15-ից հոկտեմբերի 15-ը /</t>
  </si>
  <si>
    <t>Դդում</t>
  </si>
  <si>
    <t>03222132</t>
  </si>
  <si>
    <t>Դեղձ/օգոստոսի 15-ից նոյեմբերի1-ը/</t>
  </si>
  <si>
    <t>15863200</t>
  </si>
  <si>
    <t>Թեյ</t>
  </si>
  <si>
    <t>03221116</t>
  </si>
  <si>
    <t>Լոբի/հուլիսի1 -ից հոկտեմբերի 1-ը/</t>
  </si>
  <si>
    <t>15331151</t>
  </si>
  <si>
    <t>Լոբի հատիկավոր</t>
  </si>
  <si>
    <t>03221121</t>
  </si>
  <si>
    <t>Լոլիկ/հուլիսի1 -ից հոկտեմբերի 30-ը/</t>
  </si>
  <si>
    <t>03222128</t>
  </si>
  <si>
    <t>Խնձոր</t>
  </si>
  <si>
    <t>Խնձոր /հունիս-օգոստոս/</t>
  </si>
  <si>
    <t>15511600</t>
  </si>
  <si>
    <t>Խտացրած կաթ</t>
  </si>
  <si>
    <t>03221420</t>
  </si>
  <si>
    <t>Ծաղկակաղամբ/սեպտեմբերի 1-ից դեկտեմբերի 31-ը/</t>
  </si>
  <si>
    <t>03222131</t>
  </si>
  <si>
    <t>Ծիրան//հունիսի 1-ից օգոստոսի1 -ը/</t>
  </si>
  <si>
    <t>15841100</t>
  </si>
  <si>
    <t>Կակաո</t>
  </si>
  <si>
    <t>Կանաչի /հունվարի 1-ից հունիսի 1-ը/</t>
  </si>
  <si>
    <t>Կանաչի  /հունիսի 1-ից հունվարի 1-ը/</t>
  </si>
  <si>
    <t>15311100</t>
  </si>
  <si>
    <t>Կարտոֆիլ /հունիսի 1-ից հունվարի 1-ը/</t>
  </si>
  <si>
    <t>Կարտոֆիլ /հունվարի 1-ից հունիսի 1-ը/</t>
  </si>
  <si>
    <t>03221450</t>
  </si>
  <si>
    <t>Կաղամբ /հունիսի 1-ից հունվարի 1-ը/</t>
  </si>
  <si>
    <t>Կաղամբ /հունվարի 1-ից հունիսի 1-ը/</t>
  </si>
  <si>
    <t>03222118</t>
  </si>
  <si>
    <t>Կիտրոն</t>
  </si>
  <si>
    <t>Հնդկաձավար</t>
  </si>
  <si>
    <t>Հաճարաձավար</t>
  </si>
  <si>
    <t>15851100</t>
  </si>
  <si>
    <t>Մակարոնեղեն</t>
  </si>
  <si>
    <t>15831000</t>
  </si>
  <si>
    <t>Շաքարավազ</t>
  </si>
  <si>
    <t>15830000</t>
  </si>
  <si>
    <t>Շաքարի փոշի</t>
  </si>
  <si>
    <t>Ոլոռ /պահածո/</t>
  </si>
  <si>
    <t>03221117</t>
  </si>
  <si>
    <t>Ոլոռ</t>
  </si>
  <si>
    <t>15331153</t>
  </si>
  <si>
    <t>Ոսպ</t>
  </si>
  <si>
    <t>03222113</t>
  </si>
  <si>
    <t xml:space="preserve">Չամիչ </t>
  </si>
  <si>
    <t>15332410</t>
  </si>
  <si>
    <t>Չոր միրգ առանց կորիզի</t>
  </si>
  <si>
    <t>15821500</t>
  </si>
  <si>
    <t>Քաղցրաբլիթ
 /պրյանիկ/</t>
  </si>
  <si>
    <t>15332290</t>
  </si>
  <si>
    <t>Ջեմ</t>
  </si>
  <si>
    <t>15331165</t>
  </si>
  <si>
    <t>Սխտոր</t>
  </si>
  <si>
    <t>Սմբուկ</t>
  </si>
  <si>
    <t>03221111</t>
  </si>
  <si>
    <t>Սոխ</t>
  </si>
  <si>
    <t>Սպիտակաձավար</t>
  </si>
  <si>
    <t>15331152</t>
  </si>
  <si>
    <t>Սիսեռ</t>
  </si>
  <si>
    <t>03222134</t>
  </si>
  <si>
    <t>Սալոր</t>
  </si>
  <si>
    <t xml:space="preserve">Սոդա </t>
  </si>
  <si>
    <t xml:space="preserve">Վանիլին </t>
  </si>
  <si>
    <t>Վաֆլի</t>
  </si>
  <si>
    <t>03221124</t>
  </si>
  <si>
    <t>Վարունգ</t>
  </si>
  <si>
    <t>03222129</t>
  </si>
  <si>
    <t>Տանձ</t>
  </si>
  <si>
    <t>Տաքդեղ /պղպեղ/</t>
  </si>
  <si>
    <t>Տոմատի մածուկ</t>
  </si>
  <si>
    <t>15871100</t>
  </si>
  <si>
    <t>Քացախաթթու</t>
  </si>
  <si>
    <t>15617000</t>
  </si>
  <si>
    <t>Ցորենաձավար</t>
  </si>
  <si>
    <t>03222100</t>
  </si>
  <si>
    <t>Բանան</t>
  </si>
  <si>
    <t>03222121</t>
  </si>
  <si>
    <t>Մանդարին</t>
  </si>
  <si>
    <t>O3222119</t>
  </si>
  <si>
    <t>Նարինջ</t>
  </si>
  <si>
    <t>Կաթի փոշի</t>
  </si>
  <si>
    <t xml:space="preserve">Վարսակի փաթիլներ </t>
  </si>
  <si>
    <t>Թխվածքաբլիթ</t>
  </si>
  <si>
    <t>15512000</t>
  </si>
  <si>
    <t xml:space="preserve">Թթվասեր </t>
  </si>
  <si>
    <t>15531100</t>
  </si>
  <si>
    <t xml:space="preserve">Կարագ </t>
  </si>
  <si>
    <t>15542100</t>
  </si>
  <si>
    <t>Կաթնաշոռ</t>
  </si>
  <si>
    <t>15511200</t>
  </si>
  <si>
    <t>Կաթ</t>
  </si>
  <si>
    <t>15811100</t>
  </si>
  <si>
    <t>Հաց</t>
  </si>
  <si>
    <t>15112180</t>
  </si>
  <si>
    <t>Թռչնամիս /Հավի բուդ/</t>
  </si>
  <si>
    <t>Թռչնամիս /Հավի կրծքամիս/</t>
  </si>
  <si>
    <t>03142510</t>
  </si>
  <si>
    <t>Հավի ձու</t>
  </si>
  <si>
    <t>հատ</t>
  </si>
  <si>
    <t>Մածուն</t>
  </si>
  <si>
    <t>Պանիր /Լոռի/</t>
  </si>
  <si>
    <t>15540000</t>
  </si>
  <si>
    <t>Պանրիկ</t>
  </si>
  <si>
    <t xml:space="preserve">Տավարի միս </t>
  </si>
  <si>
    <t>Կեքս</t>
  </si>
  <si>
    <t>Գրասենյակային ապրանքներ</t>
  </si>
  <si>
    <t>Թուղթ A4 ֆորմատի/21*29.7/</t>
  </si>
  <si>
    <t>տուփ</t>
  </si>
  <si>
    <t>30197234</t>
  </si>
  <si>
    <t>Թղթապանակ կոշտ կազմով</t>
  </si>
  <si>
    <t>30197210</t>
  </si>
  <si>
    <t>Թղթապանակ զսպանակով</t>
  </si>
  <si>
    <t>Կպչուն թղթեր նշումների համար</t>
  </si>
  <si>
    <t>Կարիչի մետաղալար կապեր մեծ</t>
  </si>
  <si>
    <t xml:space="preserve">Ֆայլ </t>
  </si>
  <si>
    <t>30192160</t>
  </si>
  <si>
    <t>Շտրիխ</t>
  </si>
  <si>
    <t>Գրիչներ</t>
  </si>
  <si>
    <t>Գրասենյակային գիրք</t>
  </si>
  <si>
    <t>Պահեստի գիրք</t>
  </si>
  <si>
    <t>Ներքին իրավական ակտերի մատյան</t>
  </si>
  <si>
    <t>Մատյան ելից-մտից գրությունների</t>
  </si>
  <si>
    <t>22811130</t>
  </si>
  <si>
    <t>Տետրեր</t>
  </si>
  <si>
    <t>30192130</t>
  </si>
  <si>
    <t xml:space="preserve">Մատիտ </t>
  </si>
  <si>
    <t>ՈՒսումնական նյութեր</t>
  </si>
  <si>
    <t>30192710</t>
  </si>
  <si>
    <t>Սոսինձամատիտ՝ գրասենյակային</t>
  </si>
  <si>
    <t>Գունավոր մատիտներ 12 գույն</t>
  </si>
  <si>
    <t>Ծեփոն/ պլաստիրին  / 12 գույն</t>
  </si>
  <si>
    <t>44812220</t>
  </si>
  <si>
    <t>Ջրաներկ 12 գույն</t>
  </si>
  <si>
    <t>Գունավոր թուղթ</t>
  </si>
  <si>
    <t>Վրձին</t>
  </si>
  <si>
    <t>30193100</t>
  </si>
  <si>
    <t>Ծեփատախտակ</t>
  </si>
  <si>
    <t>Մատյան հաճախումների հաշվառման  54էջ</t>
  </si>
  <si>
    <t xml:space="preserve">Ճկուն մատյան </t>
  </si>
  <si>
    <t>Աշխատանքային փաթեթ/տնօրենի,մեթոդիստի,դաստիարակի/</t>
  </si>
  <si>
    <t>39191110</t>
  </si>
  <si>
    <t>Մեթոդական ցուցադրական պաստառներ, դիդակտիկ նյութեր</t>
  </si>
  <si>
    <t xml:space="preserve">Տնտեսական ապրանքներ </t>
  </si>
  <si>
    <t>Զուգարանի թուղթ ռուլոնով</t>
  </si>
  <si>
    <t>Անձեռոցիկ թղթե</t>
  </si>
  <si>
    <t>Լվացող նյութեր/ամանի/</t>
  </si>
  <si>
    <t>լիտր</t>
  </si>
  <si>
    <t>Հեղուկ օճառ ձեռքի</t>
  </si>
  <si>
    <t xml:space="preserve">Լվացքի փոշի </t>
  </si>
  <si>
    <t>Ավել սովորական</t>
  </si>
  <si>
    <t>Լվացող նյութեր/ժավել/</t>
  </si>
  <si>
    <t>Ձեռնոցներ</t>
  </si>
  <si>
    <t>զույգ</t>
  </si>
  <si>
    <t>Սպունգներ/ աման լվանալու/</t>
  </si>
  <si>
    <t>39221500</t>
  </si>
  <si>
    <t>Կաթսաշփիչ</t>
  </si>
  <si>
    <t>39831281</t>
  </si>
  <si>
    <t xml:space="preserve">Ապակի մաքրող լաթ </t>
  </si>
  <si>
    <t>39831282</t>
  </si>
  <si>
    <t>Սեղանի լաթ</t>
  </si>
  <si>
    <t>39831283</t>
  </si>
  <si>
    <t>Հատակի լվացման լաթ</t>
  </si>
  <si>
    <t>Հատակի լվացման լաթ/ միկրոֆայբեր/</t>
  </si>
  <si>
    <t>39831284</t>
  </si>
  <si>
    <t>Հատակ մաքրող հեղուկ լամինատի</t>
  </si>
  <si>
    <t>39831280</t>
  </si>
  <si>
    <t>Ապակի մաքրող հեղուկ</t>
  </si>
  <si>
    <t>39513201</t>
  </si>
  <si>
    <t>Անձեռոցիկ խոհանոցի</t>
  </si>
  <si>
    <t>Հոտազերծիչ՝ օդի</t>
  </si>
  <si>
    <t>Լվացող մաքրող միջոցներ/ռախշա/</t>
  </si>
  <si>
    <t>24451140</t>
  </si>
  <si>
    <t>Ախտահանող նյութեր /մածուկ/</t>
  </si>
  <si>
    <t>19641000</t>
  </si>
  <si>
    <t>Աղբի տոպրակ</t>
  </si>
  <si>
    <t>24451180</t>
  </si>
  <si>
    <t>Պրեսեպտ</t>
  </si>
  <si>
    <t>39831241</t>
  </si>
  <si>
    <t>Օճառ</t>
  </si>
  <si>
    <t>39839100</t>
  </si>
  <si>
    <t>Ավել-խոզանակ գոգաթիակով</t>
  </si>
  <si>
    <t>Հատակ լվանալու ձող դույլով</t>
  </si>
  <si>
    <t>19642000</t>
  </si>
  <si>
    <t>Պոլիէթիլենային տոպրակ</t>
  </si>
  <si>
    <t>39830000</t>
  </si>
  <si>
    <t>Խողովակի խցանահան</t>
  </si>
  <si>
    <t>30192232</t>
  </si>
  <si>
    <t>Կպչուն ժապավեն</t>
  </si>
  <si>
    <t>31685000</t>
  </si>
  <si>
    <t>Երկարացման լար</t>
  </si>
  <si>
    <t>33600000</t>
  </si>
  <si>
    <t>Դեղորայք</t>
  </si>
  <si>
    <t>դրամ</t>
  </si>
  <si>
    <t>Ընթացիկ վերանորոգման ապրանքներ</t>
  </si>
  <si>
    <t>31531210</t>
  </si>
  <si>
    <t>ԼԵԴ լամպ</t>
  </si>
  <si>
    <t>50531110</t>
  </si>
  <si>
    <t>Կաթսաների վերանոգման աշխատանքներ</t>
  </si>
  <si>
    <t>44521120</t>
  </si>
  <si>
    <t>Դռան փականներ</t>
  </si>
  <si>
    <t>44521200</t>
  </si>
  <si>
    <t>Դռան բռնակներ</t>
  </si>
  <si>
    <t>39224331</t>
  </si>
  <si>
    <t>Դույլ պլաստմասե</t>
  </si>
  <si>
    <t>18141000</t>
  </si>
  <si>
    <t>Ջրի ծորակ դուշով</t>
  </si>
  <si>
    <t>44112760</t>
  </si>
  <si>
    <t>Ճկուն խողովակներ</t>
  </si>
  <si>
    <t>Հիմնական միջոցներ</t>
  </si>
  <si>
    <t>39711350</t>
  </si>
  <si>
    <t>Մսաղաց</t>
  </si>
  <si>
    <t>392215290</t>
  </si>
  <si>
    <t>Էլ.թեյնիկ</t>
  </si>
  <si>
    <t>39711100</t>
  </si>
  <si>
    <t>Մանրացնող սարք</t>
  </si>
  <si>
    <t>Արագամաշ առարկաներ</t>
  </si>
  <si>
    <t>39221170</t>
  </si>
  <si>
    <t>Տարաներ տարբեր</t>
  </si>
  <si>
    <t>39221270</t>
  </si>
  <si>
    <t>Թասեր</t>
  </si>
  <si>
    <t>39221100</t>
  </si>
  <si>
    <t>Տախտակ խոհանոցային</t>
  </si>
  <si>
    <t>33121180</t>
  </si>
  <si>
    <t>Ճնշման ապարատ</t>
  </si>
  <si>
    <t>39221300</t>
  </si>
  <si>
    <t>Կաթսա 1-ին ճաշատեսակի</t>
  </si>
  <si>
    <t>38411200</t>
  </si>
  <si>
    <t>Ջերմաչափ մարմնի</t>
  </si>
  <si>
    <t>Ջերմաչափ սենակային</t>
  </si>
  <si>
    <t>Կաթսա 2-րդ ճաշատեսակի</t>
  </si>
  <si>
    <t>39241120</t>
  </si>
  <si>
    <t>Դանակ խոհանոցային</t>
  </si>
  <si>
    <t>Ծառայություններ</t>
  </si>
  <si>
    <t>Էլեկտրականության բաշխում</t>
  </si>
  <si>
    <t>Խմելու ջրի բաշխմում</t>
  </si>
  <si>
    <t>Տեղային  հեռախոսային ծառայություն</t>
  </si>
  <si>
    <t>Համացանցային ծառայություն</t>
  </si>
  <si>
    <t>Գազի բաշխում</t>
  </si>
  <si>
    <t>Հրշեջ անվտանգության մասնագիտացված ծառայություն</t>
  </si>
  <si>
    <t>72611000</t>
  </si>
  <si>
    <t>Համակարգչ.տեխ.օժ.ծառայություն /քարթրիջի լիցքավորում/</t>
  </si>
  <si>
    <t>Ախտահանման և մակաբույծների ոչնչացման ծառայություններ քաղաքային կամ գյուղական վայրերում</t>
  </si>
  <si>
    <t>Բժշկական ծառայություններ</t>
  </si>
  <si>
    <t>Գնումների համակարգողի ծառայություն</t>
  </si>
  <si>
    <t>Գույքագրման  ծառայություններ</t>
  </si>
  <si>
    <t>Աղբի հավաքման ծառայություններ</t>
  </si>
  <si>
    <t>Ծրագրային ապահովման սպասարկման ծառայություններ</t>
  </si>
  <si>
    <t>45400000</t>
  </si>
  <si>
    <t>Ընթացիկ վերանորոգում</t>
  </si>
  <si>
    <t>Պատասխանատու՝</t>
  </si>
  <si>
    <t>Մ.Մարտիրոսյան</t>
  </si>
  <si>
    <t>Արխիվացման գծով</t>
  </si>
  <si>
    <t>Տես գնումների պլանը</t>
  </si>
  <si>
    <t>Հակահարդեհային ծառայության գծով</t>
  </si>
  <si>
    <t>Աշխատավարձի գծով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</si>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</sst>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0_р_."/>
    <numFmt numFmtId="166" formatCode="#,##0.0"/>
    <numFmt numFmtId="167" formatCode="#,##0.0_р_."/>
    <numFmt numFmtId="168" formatCode="00000000"/>
    <numFmt numFmtId="169" formatCode="#,##0.0000000000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2"/>
      <color indexed="8"/>
      <name val="Calibri"/>
      <family val="2"/>
    </font>
    <font>
      <sz val="12"/>
      <color theme="1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b/>
      <sz val="12"/>
      <color indexed="8"/>
      <name val="GHEA Grapalat"/>
      <family val="3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5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67" fillId="24" borderId="10" xfId="0" applyFont="1" applyFill="1" applyBorder="1" applyAlignment="1">
      <alignment horizontal="center"/>
    </xf>
    <xf numFmtId="2" fontId="67" fillId="24" borderId="10" xfId="0" applyNumberFormat="1" applyFont="1" applyFill="1" applyBorder="1" applyAlignment="1">
      <alignment horizontal="center"/>
    </xf>
    <xf numFmtId="1" fontId="67" fillId="24" borderId="10" xfId="0" applyNumberFormat="1" applyFont="1" applyFill="1" applyBorder="1" applyAlignment="1">
      <alignment horizont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68" fillId="24" borderId="0" xfId="46" applyFont="1" applyFill="1" applyAlignment="1"/>
    <xf numFmtId="0" fontId="69" fillId="24" borderId="0" xfId="46" applyFont="1" applyFill="1" applyAlignment="1"/>
    <xf numFmtId="0" fontId="69" fillId="24" borderId="0" xfId="46" applyFont="1" applyFill="1" applyAlignment="1">
      <alignment horizontal="center"/>
    </xf>
    <xf numFmtId="0" fontId="70" fillId="24" borderId="0" xfId="47" applyFont="1" applyFill="1"/>
    <xf numFmtId="0" fontId="70" fillId="24" borderId="0" xfId="47" applyFont="1" applyFill="1" applyAlignment="1">
      <alignment horizontal="left"/>
    </xf>
    <xf numFmtId="0" fontId="71" fillId="24" borderId="0" xfId="47" applyFont="1" applyFill="1" applyAlignment="1">
      <alignment vertical="center"/>
    </xf>
    <xf numFmtId="0" fontId="70" fillId="24" borderId="0" xfId="47" applyFont="1" applyFill="1" applyAlignment="1">
      <alignment vertical="center"/>
    </xf>
    <xf numFmtId="0" fontId="46" fillId="24" borderId="0" xfId="46" applyFont="1" applyFill="1" applyAlignment="1" applyProtection="1">
      <alignment horizontal="center" vertical="center" wrapText="1"/>
    </xf>
    <xf numFmtId="0" fontId="72" fillId="24" borderId="0" xfId="46" applyFont="1" applyFill="1" applyAlignment="1" applyProtection="1">
      <alignment horizontal="right" vertical="center" wrapText="1"/>
    </xf>
    <xf numFmtId="0" fontId="72" fillId="24" borderId="0" xfId="46" applyFont="1" applyFill="1" applyAlignment="1" applyProtection="1">
      <alignment horizontal="center" vertical="center" wrapText="1"/>
    </xf>
    <xf numFmtId="0" fontId="72" fillId="24" borderId="10" xfId="46" applyFont="1" applyFill="1" applyBorder="1" applyAlignment="1" applyProtection="1">
      <alignment horizontal="center" vertical="center" wrapText="1"/>
    </xf>
    <xf numFmtId="0" fontId="72" fillId="24" borderId="10" xfId="46" applyFont="1" applyFill="1" applyBorder="1" applyAlignment="1" applyProtection="1">
      <alignment horizontal="left" vertical="center" wrapText="1"/>
    </xf>
    <xf numFmtId="164" fontId="72" fillId="24" borderId="10" xfId="46" applyNumberFormat="1" applyFont="1" applyFill="1" applyBorder="1" applyAlignment="1" applyProtection="1">
      <alignment horizontal="center" vertical="center" wrapText="1"/>
    </xf>
    <xf numFmtId="0" fontId="73" fillId="24" borderId="10" xfId="0" applyFont="1" applyFill="1" applyBorder="1" applyAlignment="1">
      <alignment horizontal="left" vertical="center"/>
    </xf>
    <xf numFmtId="0" fontId="73" fillId="24" borderId="10" xfId="0" applyFont="1" applyFill="1" applyBorder="1" applyAlignment="1">
      <alignment vertical="center" wrapText="1"/>
    </xf>
    <xf numFmtId="0" fontId="73" fillId="24" borderId="10" xfId="0" applyFont="1" applyFill="1" applyBorder="1" applyAlignment="1">
      <alignment horizontal="center" vertical="center"/>
    </xf>
    <xf numFmtId="0" fontId="73" fillId="24" borderId="10" xfId="0" applyFont="1" applyFill="1" applyBorder="1" applyAlignment="1">
      <alignment vertical="center"/>
    </xf>
    <xf numFmtId="2" fontId="73" fillId="24" borderId="10" xfId="0" applyNumberFormat="1" applyFont="1" applyFill="1" applyBorder="1" applyAlignment="1">
      <alignment vertical="center"/>
    </xf>
    <xf numFmtId="49" fontId="74" fillId="24" borderId="0" xfId="0" applyNumberFormat="1" applyFont="1" applyFill="1" applyAlignment="1">
      <alignment horizontal="left"/>
    </xf>
    <xf numFmtId="0" fontId="75" fillId="24" borderId="10" xfId="0" applyFont="1" applyFill="1" applyBorder="1" applyAlignment="1">
      <alignment horizontal="center" vertical="center"/>
    </xf>
    <xf numFmtId="49" fontId="74" fillId="24" borderId="10" xfId="46" applyNumberFormat="1" applyFont="1" applyFill="1" applyBorder="1" applyAlignment="1">
      <alignment horizontal="center" vertical="center"/>
    </xf>
    <xf numFmtId="0" fontId="76" fillId="24" borderId="10" xfId="46" applyFont="1" applyFill="1" applyBorder="1" applyAlignment="1">
      <alignment horizontal="left" vertical="center" wrapText="1"/>
    </xf>
    <xf numFmtId="0" fontId="74" fillId="24" borderId="10" xfId="46" applyFont="1" applyFill="1" applyBorder="1" applyAlignment="1">
      <alignment horizontal="center" vertical="center"/>
    </xf>
    <xf numFmtId="164" fontId="77" fillId="24" borderId="10" xfId="46" applyNumberFormat="1" applyFont="1" applyFill="1" applyBorder="1" applyAlignment="1" applyProtection="1">
      <alignment horizontal="center" vertical="center" wrapText="1"/>
    </xf>
    <xf numFmtId="2" fontId="73" fillId="24" borderId="10" xfId="46" applyNumberFormat="1" applyFont="1" applyFill="1" applyBorder="1" applyAlignment="1">
      <alignment horizontal="right" vertical="center" wrapText="1"/>
    </xf>
    <xf numFmtId="0" fontId="77" fillId="24" borderId="10" xfId="46" applyFont="1" applyFill="1" applyBorder="1" applyAlignment="1" applyProtection="1">
      <alignment horizontal="right" vertical="center" wrapText="1"/>
    </xf>
    <xf numFmtId="164" fontId="77" fillId="24" borderId="10" xfId="46" applyNumberFormat="1" applyFont="1" applyFill="1" applyBorder="1" applyAlignment="1" applyProtection="1">
      <alignment horizontal="right" vertical="center" wrapText="1"/>
    </xf>
    <xf numFmtId="0" fontId="74" fillId="24" borderId="10" xfId="46" applyFont="1" applyFill="1" applyBorder="1" applyAlignment="1">
      <alignment horizontal="left" vertical="center" wrapText="1"/>
    </xf>
    <xf numFmtId="0" fontId="78" fillId="24" borderId="10" xfId="0" applyFont="1" applyFill="1" applyBorder="1" applyAlignment="1">
      <alignment vertical="center" wrapText="1"/>
    </xf>
    <xf numFmtId="0" fontId="77" fillId="24" borderId="10" xfId="46" applyFont="1" applyFill="1" applyBorder="1" applyAlignment="1" applyProtection="1">
      <alignment horizontal="center" vertical="center" wrapText="1"/>
    </xf>
    <xf numFmtId="0" fontId="77" fillId="24" borderId="10" xfId="46" applyFont="1" applyFill="1" applyBorder="1" applyAlignment="1">
      <alignment horizontal="right"/>
    </xf>
    <xf numFmtId="168" fontId="74" fillId="24" borderId="10" xfId="46" applyNumberFormat="1" applyFont="1" applyFill="1" applyBorder="1" applyAlignment="1">
      <alignment horizontal="center" vertical="center" wrapText="1"/>
    </xf>
    <xf numFmtId="0" fontId="77" fillId="24" borderId="13" xfId="46" applyFont="1" applyFill="1" applyBorder="1" applyAlignment="1" applyProtection="1">
      <alignment horizontal="center" vertical="center" wrapText="1"/>
    </xf>
    <xf numFmtId="0" fontId="79" fillId="24" borderId="10" xfId="46" applyFont="1" applyFill="1" applyBorder="1" applyAlignment="1" applyProtection="1">
      <alignment horizontal="right" vertical="center" wrapText="1"/>
    </xf>
    <xf numFmtId="0" fontId="73" fillId="24" borderId="10" xfId="46" applyFont="1" applyFill="1" applyBorder="1" applyAlignment="1" applyProtection="1">
      <alignment horizontal="right" vertical="center" wrapText="1"/>
    </xf>
    <xf numFmtId="0" fontId="80" fillId="24" borderId="10" xfId="46" applyFont="1" applyFill="1" applyBorder="1" applyAlignment="1">
      <alignment horizontal="left" vertical="center" wrapText="1"/>
    </xf>
    <xf numFmtId="0" fontId="81" fillId="24" borderId="10" xfId="46" applyFont="1" applyFill="1" applyBorder="1" applyAlignment="1" applyProtection="1">
      <alignment horizontal="center" vertical="center" wrapText="1"/>
    </xf>
    <xf numFmtId="2" fontId="82" fillId="24" borderId="10" xfId="46" applyNumberFormat="1" applyFont="1" applyFill="1" applyBorder="1" applyAlignment="1">
      <alignment horizontal="right" vertical="center" wrapText="1"/>
    </xf>
    <xf numFmtId="164" fontId="83" fillId="24" borderId="10" xfId="46" applyNumberFormat="1" applyFont="1" applyFill="1" applyBorder="1" applyAlignment="1" applyProtection="1">
      <alignment horizontal="left" vertical="center" wrapText="1"/>
    </xf>
    <xf numFmtId="0" fontId="5" fillId="24" borderId="0" xfId="46" applyFill="1" applyAlignment="1"/>
    <xf numFmtId="2" fontId="73" fillId="24" borderId="10" xfId="46" applyNumberFormat="1" applyFont="1" applyFill="1" applyBorder="1" applyAlignment="1" applyProtection="1">
      <alignment horizontal="right" vertical="center" wrapText="1"/>
    </xf>
    <xf numFmtId="1" fontId="73" fillId="24" borderId="10" xfId="46" applyNumberFormat="1" applyFont="1" applyFill="1" applyBorder="1" applyAlignment="1">
      <alignment horizontal="right" vertical="center" wrapText="1"/>
    </xf>
    <xf numFmtId="0" fontId="79" fillId="24" borderId="10" xfId="46" applyFont="1" applyFill="1" applyBorder="1" applyAlignment="1" applyProtection="1">
      <alignment horizontal="left" vertical="center" wrapText="1"/>
    </xf>
    <xf numFmtId="164" fontId="79" fillId="24" borderId="10" xfId="46" applyNumberFormat="1" applyFont="1" applyFill="1" applyBorder="1" applyAlignment="1" applyProtection="1">
      <alignment horizontal="right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20" applyFont="1" applyAlignment="1" applyProtection="1">
      <alignment horizontal="center" vertical="center"/>
      <protection locked="0"/>
    </xf>
    <xf numFmtId="169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72" fillId="24" borderId="10" xfId="46" applyFont="1" applyFill="1" applyBorder="1" applyAlignment="1" applyProtection="1">
      <alignment horizontal="center" vertical="center" wrapText="1"/>
    </xf>
    <xf numFmtId="0" fontId="68" fillId="24" borderId="0" xfId="46" applyFont="1" applyFill="1" applyAlignment="1">
      <alignment horizontal="center"/>
    </xf>
    <xf numFmtId="0" fontId="69" fillId="24" borderId="0" xfId="46" applyFont="1" applyFill="1" applyAlignment="1">
      <alignment horizontal="right"/>
    </xf>
    <xf numFmtId="0" fontId="70" fillId="24" borderId="0" xfId="47" applyFont="1" applyFill="1" applyBorder="1" applyAlignment="1">
      <alignment horizontal="center"/>
    </xf>
    <xf numFmtId="0" fontId="70" fillId="24" borderId="10" xfId="47" applyFont="1" applyFill="1" applyBorder="1" applyAlignment="1">
      <alignment horizontal="left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102</xdr:row>
      <xdr:rowOff>0</xdr:rowOff>
    </xdr:from>
    <xdr:to>
      <xdr:col>1</xdr:col>
      <xdr:colOff>1800225</xdr:colOff>
      <xdr:row>102</xdr:row>
      <xdr:rowOff>0</xdr:rowOff>
    </xdr:to>
    <xdr:sp macro="" textlink="">
      <xdr:nvSpPr>
        <xdr:cNvPr id="2" name="Text Box 13"/>
        <xdr:cNvSpPr txBox="1">
          <a:spLocks noChangeArrowheads="1"/>
        </xdr:cNvSpPr>
      </xdr:nvSpPr>
      <xdr:spPr bwMode="auto">
        <a:xfrm>
          <a:off x="847725" y="21135975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102</xdr:row>
      <xdr:rowOff>0</xdr:rowOff>
    </xdr:from>
    <xdr:to>
      <xdr:col>3</xdr:col>
      <xdr:colOff>522201</xdr:colOff>
      <xdr:row>102</xdr:row>
      <xdr:rowOff>0</xdr:rowOff>
    </xdr:to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305175" y="21135975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1800225</xdr:colOff>
      <xdr:row>102</xdr:row>
      <xdr:rowOff>0</xdr:rowOff>
    </xdr:to>
    <xdr:sp macro="" textlink="">
      <xdr:nvSpPr>
        <xdr:cNvPr id="4" name="Text Box 13"/>
        <xdr:cNvSpPr txBox="1">
          <a:spLocks noChangeArrowheads="1"/>
        </xdr:cNvSpPr>
      </xdr:nvSpPr>
      <xdr:spPr bwMode="auto">
        <a:xfrm>
          <a:off x="847725" y="21135975"/>
          <a:ext cx="18002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2457450</xdr:colOff>
      <xdr:row>102</xdr:row>
      <xdr:rowOff>0</xdr:rowOff>
    </xdr:from>
    <xdr:to>
      <xdr:col>3</xdr:col>
      <xdr:colOff>522201</xdr:colOff>
      <xdr:row>102</xdr:row>
      <xdr:rowOff>0</xdr:rowOff>
    </xdr:to>
    <xdr:sp macro="" textlink="">
      <xdr:nvSpPr>
        <xdr:cNvPr id="5" name="Text Box 14"/>
        <xdr:cNvSpPr txBox="1">
          <a:spLocks noChangeArrowheads="1"/>
        </xdr:cNvSpPr>
      </xdr:nvSpPr>
      <xdr:spPr bwMode="auto">
        <a:xfrm>
          <a:off x="3305175" y="21135975"/>
          <a:ext cx="2608176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28515625" style="7" customWidth="1"/>
    <col min="4" max="4" width="22.85546875" style="39" customWidth="1"/>
    <col min="5" max="5" width="6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0" s="6" customFormat="1">
      <c r="C1" s="493"/>
      <c r="D1" s="493" t="s">
        <v>198</v>
      </c>
      <c r="E1" s="509">
        <v>123</v>
      </c>
      <c r="F1" s="493"/>
    </row>
    <row r="2" spans="1:10" s="6" customFormat="1">
      <c r="C2" s="493"/>
      <c r="D2" s="593" t="s">
        <v>39</v>
      </c>
      <c r="E2" s="593"/>
      <c r="F2" s="493"/>
    </row>
    <row r="3" spans="1:10" s="6" customFormat="1">
      <c r="C3" s="493"/>
      <c r="D3" s="594" t="s">
        <v>251</v>
      </c>
      <c r="E3" s="594"/>
      <c r="F3" s="493"/>
    </row>
    <row r="4" spans="1:10" s="533" customFormat="1" ht="24.75" customHeight="1">
      <c r="B4" s="534"/>
      <c r="C4" s="534"/>
      <c r="D4" s="593" t="s">
        <v>252</v>
      </c>
      <c r="E4" s="593"/>
    </row>
    <row r="5" spans="1:10" s="533" customFormat="1" ht="20.25" customHeight="1">
      <c r="B5" s="534"/>
      <c r="C5" s="593" t="s">
        <v>253</v>
      </c>
      <c r="D5" s="593"/>
      <c r="E5" s="593"/>
    </row>
    <row r="6" spans="1:10" ht="20.25">
      <c r="A6" s="598" t="s">
        <v>40</v>
      </c>
      <c r="B6" s="598"/>
      <c r="C6" s="598"/>
      <c r="D6" s="598"/>
      <c r="E6" s="598"/>
      <c r="F6" s="41"/>
    </row>
    <row r="7" spans="1:10" ht="20.45" customHeight="1">
      <c r="A7" s="599" t="s">
        <v>259</v>
      </c>
      <c r="B7" s="599"/>
      <c r="C7" s="599"/>
      <c r="D7" s="599"/>
      <c r="E7" s="599"/>
      <c r="F7" s="71" t="s">
        <v>217</v>
      </c>
    </row>
    <row r="8" spans="1:10" ht="18.75" customHeight="1">
      <c r="A8" s="600" t="s">
        <v>230</v>
      </c>
      <c r="B8" s="600"/>
      <c r="C8" s="600"/>
      <c r="D8" s="600"/>
      <c r="E8" s="600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50</v>
      </c>
      <c r="E9" s="502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47769.3</v>
      </c>
      <c r="E11" s="503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3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3"/>
      <c r="F16" s="45"/>
    </row>
    <row r="17" spans="1:19">
      <c r="A17" s="153">
        <v>2</v>
      </c>
      <c r="B17" s="154" t="s">
        <v>122</v>
      </c>
      <c r="C17" s="51"/>
      <c r="D17" s="480">
        <f>SUM(D18:D19)</f>
        <v>2473.1</v>
      </c>
      <c r="E17" s="504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2473.1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6"/>
      <c r="F19" s="60" t="s">
        <v>206</v>
      </c>
      <c r="G19" s="2"/>
      <c r="H19" s="2"/>
      <c r="K19" s="2"/>
      <c r="L19" s="304"/>
    </row>
    <row r="20" spans="1:19">
      <c r="A20" s="153">
        <v>3</v>
      </c>
      <c r="B20" s="154" t="s">
        <v>10</v>
      </c>
      <c r="C20" s="51"/>
      <c r="D20" s="482">
        <v>4</v>
      </c>
      <c r="E20" s="503"/>
      <c r="F20" s="45"/>
    </row>
    <row r="21" spans="1:19" s="6" customFormat="1" hidden="1">
      <c r="A21" s="153">
        <f>+A20+1</f>
        <v>4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5</v>
      </c>
      <c r="B22" s="65"/>
      <c r="C22" s="515"/>
      <c r="D22" s="482"/>
      <c r="E22" s="503"/>
      <c r="F22" s="540" t="s">
        <v>228</v>
      </c>
    </row>
    <row r="23" spans="1:19">
      <c r="A23" s="46"/>
      <c r="B23" s="53" t="s">
        <v>27</v>
      </c>
      <c r="C23" s="48"/>
      <c r="D23" s="477">
        <f>SUM(D11:D17,D20:D22)</f>
        <v>50246.400000000001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567</v>
      </c>
      <c r="C26" s="51"/>
      <c r="D26" s="482">
        <f>+Ashkhatavardz!L9</f>
        <v>33303.699999999997</v>
      </c>
      <c r="E26" s="503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11002.36</v>
      </c>
      <c r="E29" s="503"/>
      <c r="F29" s="45"/>
      <c r="G29" s="517">
        <f>+(D11-12000)/12/30</f>
        <v>99.359166666666667</v>
      </c>
      <c r="H29" s="517" t="s">
        <v>195</v>
      </c>
      <c r="I29" s="517">
        <v>550</v>
      </c>
      <c r="J29" s="517">
        <v>252</v>
      </c>
      <c r="K29" s="517" t="s">
        <v>196</v>
      </c>
      <c r="L29" s="517">
        <f>+ROUND(G29*I29*J29/1000,1)</f>
        <v>13771.2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413.1</v>
      </c>
      <c r="E30" s="503"/>
      <c r="F30" s="45">
        <f>+D30-Komunal!F20</f>
        <v>413.1</v>
      </c>
      <c r="L30" s="6">
        <f>+L29*0.2</f>
        <v>2754.2400000000002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779.7</v>
      </c>
      <c r="E31" s="503"/>
      <c r="F31" s="45">
        <f>+D31-Komunal!J20</f>
        <v>779.7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81.2</v>
      </c>
      <c r="E32" s="503"/>
      <c r="F32" s="45">
        <f>+D32-Komunal!N20</f>
        <v>81.2</v>
      </c>
    </row>
    <row r="33" spans="1:14">
      <c r="A33" s="153">
        <f t="shared" si="1"/>
        <v>6</v>
      </c>
      <c r="B33" s="154" t="s">
        <v>16</v>
      </c>
      <c r="C33" s="51"/>
      <c r="D33" s="482">
        <v>17.100000000000001</v>
      </c>
      <c r="E33" s="503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12</v>
      </c>
      <c r="E34" s="503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163.6</v>
      </c>
      <c r="E35" s="503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10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79">
        <v>96</v>
      </c>
      <c r="E38" s="506"/>
      <c r="F38" s="9"/>
      <c r="G38" s="2"/>
      <c r="H38" s="2"/>
      <c r="J38" s="596" t="s">
        <v>197</v>
      </c>
      <c r="K38" s="596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2"/>
      <c r="E39" s="503"/>
      <c r="F39" s="45"/>
      <c r="I39" s="518"/>
      <c r="J39" s="597"/>
      <c r="K39" s="597"/>
    </row>
    <row r="40" spans="1:14" ht="18" thickBot="1">
      <c r="A40" s="153">
        <v>9</v>
      </c>
      <c r="B40" s="154" t="s">
        <v>28</v>
      </c>
      <c r="C40" s="51"/>
      <c r="D40" s="482">
        <f>N40</f>
        <v>588</v>
      </c>
      <c r="E40" s="503"/>
      <c r="F40" s="45" t="s">
        <v>255</v>
      </c>
      <c r="J40" s="526">
        <v>4</v>
      </c>
      <c r="K40" s="524" t="s">
        <v>195</v>
      </c>
      <c r="L40" s="520">
        <v>147</v>
      </c>
      <c r="M40" s="527" t="s">
        <v>196</v>
      </c>
      <c r="N40" s="530">
        <f>+J40*L40</f>
        <v>588</v>
      </c>
    </row>
    <row r="41" spans="1:14">
      <c r="A41" s="153">
        <v>10</v>
      </c>
      <c r="B41" s="154" t="s">
        <v>23</v>
      </c>
      <c r="C41" s="51"/>
      <c r="D41" s="482">
        <v>80.5</v>
      </c>
      <c r="E41" s="503"/>
      <c r="F41" s="45"/>
      <c r="J41" s="525">
        <f>+J40</f>
        <v>4</v>
      </c>
      <c r="K41" s="516" t="s">
        <v>195</v>
      </c>
      <c r="L41" s="516">
        <v>28</v>
      </c>
      <c r="M41" s="528" t="s">
        <v>196</v>
      </c>
      <c r="N41" s="531">
        <f>+J41*L41</f>
        <v>112</v>
      </c>
    </row>
    <row r="42" spans="1:14">
      <c r="A42" s="153">
        <v>11</v>
      </c>
      <c r="B42" s="154" t="s">
        <v>72</v>
      </c>
      <c r="C42" s="51"/>
      <c r="D42" s="482">
        <v>179</v>
      </c>
      <c r="E42" s="503"/>
      <c r="F42" s="45"/>
      <c r="J42" s="521">
        <f>+J40</f>
        <v>4</v>
      </c>
      <c r="K42" s="516" t="s">
        <v>195</v>
      </c>
      <c r="L42" s="516">
        <v>28</v>
      </c>
      <c r="M42" s="528" t="s">
        <v>196</v>
      </c>
      <c r="N42" s="531">
        <f>+J42*L42</f>
        <v>112</v>
      </c>
    </row>
    <row r="43" spans="1:14">
      <c r="A43" s="153">
        <v>12</v>
      </c>
      <c r="B43" s="154" t="s">
        <v>46</v>
      </c>
      <c r="C43" s="51"/>
      <c r="D43" s="482">
        <v>395</v>
      </c>
      <c r="E43" s="503"/>
      <c r="F43" s="45"/>
      <c r="J43" s="521">
        <f>+J40</f>
        <v>4</v>
      </c>
      <c r="K43" s="516" t="s">
        <v>195</v>
      </c>
      <c r="L43" s="516">
        <v>72.5</v>
      </c>
      <c r="M43" s="528" t="s">
        <v>196</v>
      </c>
      <c r="N43" s="531">
        <f>+J43*L43</f>
        <v>290</v>
      </c>
    </row>
    <row r="44" spans="1:14" ht="18" thickBot="1">
      <c r="A44" s="153">
        <v>13</v>
      </c>
      <c r="B44" s="154" t="s">
        <v>117</v>
      </c>
      <c r="C44" s="51"/>
      <c r="D44" s="482">
        <v>25</v>
      </c>
      <c r="E44" s="503"/>
      <c r="F44" s="45"/>
      <c r="J44" s="522">
        <f>+J40</f>
        <v>4</v>
      </c>
      <c r="K44" s="523" t="s">
        <v>195</v>
      </c>
      <c r="L44" s="523">
        <v>38.700000000000003</v>
      </c>
      <c r="M44" s="529" t="s">
        <v>196</v>
      </c>
      <c r="N44" s="532">
        <f>+J44*L44</f>
        <v>154.80000000000001</v>
      </c>
    </row>
    <row r="45" spans="1:14">
      <c r="A45" s="153">
        <v>14</v>
      </c>
      <c r="B45" s="154" t="s">
        <v>118</v>
      </c>
      <c r="C45" s="51"/>
      <c r="D45" s="482">
        <v>100</v>
      </c>
      <c r="E45" s="503"/>
      <c r="F45" s="45"/>
    </row>
    <row r="46" spans="1:14">
      <c r="A46" s="153">
        <v>15</v>
      </c>
      <c r="B46" s="154" t="s">
        <v>24</v>
      </c>
      <c r="C46" s="51"/>
      <c r="D46" s="482">
        <v>208</v>
      </c>
      <c r="E46" s="503"/>
      <c r="F46" s="45"/>
    </row>
    <row r="47" spans="1:14">
      <c r="A47" s="153">
        <v>16</v>
      </c>
      <c r="B47" s="154" t="s">
        <v>25</v>
      </c>
      <c r="C47" s="51"/>
      <c r="D47" s="482">
        <v>48</v>
      </c>
      <c r="E47" s="503"/>
      <c r="F47" s="45"/>
    </row>
    <row r="48" spans="1:14" hidden="1">
      <c r="A48" s="153">
        <f t="shared" ref="A48:A58" si="2">+A47+1</f>
        <v>17</v>
      </c>
      <c r="B48" s="154" t="s">
        <v>64</v>
      </c>
      <c r="C48" s="51"/>
      <c r="D48" s="482"/>
      <c r="E48" s="503"/>
      <c r="F48" s="45"/>
    </row>
    <row r="49" spans="1:12" hidden="1">
      <c r="A49" s="153">
        <f t="shared" si="2"/>
        <v>18</v>
      </c>
      <c r="B49" s="154" t="s">
        <v>51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43</v>
      </c>
      <c r="C50" s="51"/>
      <c r="D50" s="482">
        <v>105</v>
      </c>
      <c r="E50" s="503"/>
      <c r="F50" s="45"/>
    </row>
    <row r="51" spans="1:12">
      <c r="A51" s="153">
        <v>18</v>
      </c>
      <c r="B51" s="154" t="s">
        <v>73</v>
      </c>
      <c r="C51" s="51"/>
      <c r="D51" s="482">
        <v>60</v>
      </c>
      <c r="E51" s="503"/>
      <c r="F51" s="45"/>
    </row>
    <row r="52" spans="1:12">
      <c r="A52" s="153">
        <v>19</v>
      </c>
      <c r="B52" s="154" t="s">
        <v>74</v>
      </c>
      <c r="C52" s="51"/>
      <c r="D52" s="482">
        <v>95</v>
      </c>
      <c r="E52" s="503"/>
      <c r="F52" s="45"/>
    </row>
    <row r="53" spans="1:12">
      <c r="A53" s="153">
        <v>20</v>
      </c>
      <c r="B53" s="154" t="s">
        <v>44</v>
      </c>
      <c r="C53" s="51"/>
      <c r="D53" s="482">
        <v>3</v>
      </c>
      <c r="E53" s="503"/>
      <c r="F53" s="45"/>
    </row>
    <row r="54" spans="1:12" hidden="1">
      <c r="A54" s="153">
        <f t="shared" si="2"/>
        <v>21</v>
      </c>
      <c r="B54" s="154" t="s">
        <v>119</v>
      </c>
      <c r="C54" s="51"/>
      <c r="D54" s="482"/>
      <c r="E54" s="503"/>
      <c r="F54" s="45"/>
    </row>
    <row r="55" spans="1:12" hidden="1">
      <c r="A55" s="153">
        <f t="shared" si="2"/>
        <v>22</v>
      </c>
      <c r="B55" s="154" t="s">
        <v>45</v>
      </c>
      <c r="C55" s="51"/>
      <c r="D55" s="482"/>
      <c r="E55" s="503"/>
      <c r="F55" s="45"/>
    </row>
    <row r="56" spans="1:12">
      <c r="A56" s="153">
        <v>21</v>
      </c>
      <c r="B56" s="154" t="s">
        <v>61</v>
      </c>
      <c r="C56" s="51"/>
      <c r="D56" s="482">
        <v>60</v>
      </c>
      <c r="E56" s="503"/>
      <c r="F56" s="45"/>
    </row>
    <row r="57" spans="1:12" hidden="1">
      <c r="A57" s="153">
        <f t="shared" si="2"/>
        <v>22</v>
      </c>
      <c r="B57" s="154"/>
      <c r="C57" s="51"/>
      <c r="D57" s="482"/>
      <c r="E57" s="503"/>
      <c r="F57" s="45"/>
    </row>
    <row r="58" spans="1:12" hidden="1">
      <c r="A58" s="153">
        <f t="shared" si="2"/>
        <v>23</v>
      </c>
      <c r="B58" s="154"/>
      <c r="C58" s="51"/>
      <c r="D58" s="482"/>
      <c r="E58" s="503"/>
      <c r="F58" s="45"/>
    </row>
    <row r="59" spans="1:12" s="6" customFormat="1">
      <c r="A59" s="153">
        <v>22</v>
      </c>
      <c r="B59" s="65" t="s">
        <v>564</v>
      </c>
      <c r="C59" s="515"/>
      <c r="D59" s="482">
        <v>30</v>
      </c>
      <c r="E59" s="503"/>
      <c r="F59" s="45"/>
    </row>
    <row r="60" spans="1:12" s="6" customFormat="1">
      <c r="A60" s="153">
        <v>23</v>
      </c>
      <c r="B60" s="65" t="s">
        <v>568</v>
      </c>
      <c r="C60" s="515"/>
      <c r="D60" s="482">
        <v>24</v>
      </c>
      <c r="E60" s="503"/>
      <c r="F60" s="540" t="s">
        <v>120</v>
      </c>
    </row>
    <row r="61" spans="1:12">
      <c r="A61" s="153">
        <v>24</v>
      </c>
      <c r="B61" s="154" t="s">
        <v>26</v>
      </c>
      <c r="C61" s="51"/>
      <c r="D61" s="482">
        <v>2473.1</v>
      </c>
      <c r="E61" s="503"/>
      <c r="F61" s="45"/>
    </row>
    <row r="62" spans="1:12" s="3" customFormat="1" ht="13.5">
      <c r="A62" s="156">
        <v>24.1</v>
      </c>
      <c r="B62" s="59" t="s">
        <v>75</v>
      </c>
      <c r="C62" s="52"/>
      <c r="D62" s="479">
        <v>2473.1</v>
      </c>
      <c r="E62" s="506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76</v>
      </c>
      <c r="C63" s="51"/>
      <c r="D63" s="482"/>
      <c r="E63" s="503"/>
      <c r="F63" s="45"/>
    </row>
    <row r="64" spans="1:12" hidden="1">
      <c r="A64" s="153">
        <v>24</v>
      </c>
      <c r="B64" s="154" t="s">
        <v>65</v>
      </c>
      <c r="C64" s="51"/>
      <c r="D64" s="482"/>
      <c r="E64" s="503"/>
      <c r="F64" s="45"/>
    </row>
    <row r="65" spans="1:12">
      <c r="A65" s="55"/>
      <c r="B65" s="56" t="s">
        <v>29</v>
      </c>
      <c r="C65" s="48"/>
      <c r="D65" s="477">
        <f>SUM(D26,D29:D35,D39:D61,D63:D64)</f>
        <v>50246.359999999986</v>
      </c>
      <c r="E65" s="507"/>
      <c r="F65" s="595">
        <f>+D23-D65</f>
        <v>4.000000001542503E-2</v>
      </c>
      <c r="G65" s="595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257</v>
      </c>
      <c r="C67" s="478"/>
      <c r="D67" s="475" t="s">
        <v>260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258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8"/>
      <c r="F70" s="45"/>
    </row>
    <row r="71" spans="1:12" s="6" customFormat="1" hidden="1">
      <c r="B71" s="89" t="s">
        <v>200</v>
      </c>
      <c r="C71" s="45"/>
      <c r="D71" s="429"/>
      <c r="E71" s="429"/>
      <c r="F71" s="45"/>
    </row>
    <row r="72" spans="1:12" s="400" customFormat="1" ht="36.75" customHeight="1">
      <c r="A72" s="654" t="s">
        <v>569</v>
      </c>
      <c r="B72" s="654"/>
      <c r="C72" s="401"/>
      <c r="D72" s="656" t="s">
        <v>570</v>
      </c>
      <c r="E72" s="656"/>
      <c r="G72" s="655" t="s">
        <v>571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68" zoomScaleSheetLayoutView="100" workbookViewId="0">
      <selection activeCell="A89" sqref="A89:XFD89"/>
    </sheetView>
  </sheetViews>
  <sheetFormatPr defaultColWidth="9.140625" defaultRowHeight="13.5"/>
  <cols>
    <col min="1" max="1" width="4.5703125" style="82" customWidth="1"/>
    <col min="2" max="2" width="69.28515625" style="408" customWidth="1"/>
    <col min="3" max="3" width="11" style="360" customWidth="1"/>
    <col min="4" max="5" width="11.7109375" style="360" customWidth="1"/>
    <col min="6" max="6" width="11.85546875" style="82" customWidth="1"/>
    <col min="7" max="7" width="4.28515625" style="82" customWidth="1"/>
    <col min="8" max="8" width="23.140625" style="109" hidden="1" customWidth="1"/>
    <col min="9" max="9" width="8.57031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198</v>
      </c>
      <c r="G1" s="591">
        <f>+'Ekamut-caxs'!E1+1</f>
        <v>124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602" t="s">
        <v>39</v>
      </c>
      <c r="F2" s="602"/>
      <c r="G2" s="602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602" t="s">
        <v>251</v>
      </c>
      <c r="F3" s="602"/>
      <c r="G3" s="602"/>
      <c r="H3" s="107"/>
      <c r="I3" s="509"/>
      <c r="J3" s="509"/>
    </row>
    <row r="4" spans="1:16" s="77" customFormat="1" ht="17.25">
      <c r="A4" s="535"/>
      <c r="B4" s="538"/>
      <c r="C4" s="539"/>
      <c r="D4" s="539"/>
      <c r="E4" s="603" t="str">
        <f>+'Ekamut-caxs'!D4</f>
        <v xml:space="preserve">_____. _____. 2023թ. </v>
      </c>
      <c r="F4" s="603"/>
      <c r="G4" s="603"/>
      <c r="H4" s="107"/>
      <c r="I4" s="509"/>
      <c r="J4" s="509"/>
    </row>
    <row r="5" spans="1:16" s="77" customFormat="1" ht="17.25">
      <c r="A5" s="535"/>
      <c r="B5" s="538"/>
      <c r="C5" s="539"/>
      <c r="D5" s="539"/>
      <c r="E5" s="603" t="str">
        <f>+'Ekamut-caxs'!C5</f>
        <v xml:space="preserve">հ. __________- Ա որոշմամբ </v>
      </c>
      <c r="F5" s="603"/>
      <c r="G5" s="603"/>
      <c r="H5" s="107"/>
      <c r="I5" s="509"/>
      <c r="J5" s="509"/>
    </row>
    <row r="6" spans="1:16" s="76" customFormat="1" ht="19.5" customHeight="1">
      <c r="A6" s="604" t="s">
        <v>40</v>
      </c>
      <c r="B6" s="604"/>
      <c r="C6" s="604"/>
      <c r="D6" s="604"/>
      <c r="E6" s="604"/>
      <c r="F6" s="604"/>
      <c r="G6" s="604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99" t="str">
        <f>+'Ekamut-caxs'!A7:D7</f>
        <v xml:space="preserve">«Երևանի հ․13 մսուր-մանկապարտեզ» ՀՈԱԿ-ի </v>
      </c>
      <c r="B7" s="599"/>
      <c r="C7" s="599"/>
      <c r="D7" s="599"/>
      <c r="E7" s="599"/>
      <c r="F7" s="599"/>
      <c r="G7" s="599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600" t="s">
        <v>231</v>
      </c>
      <c r="B8" s="600"/>
      <c r="C8" s="600"/>
      <c r="D8" s="600"/>
      <c r="E8" s="600"/>
      <c r="F8" s="600"/>
      <c r="G8" s="600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254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90" t="s">
        <v>210</v>
      </c>
      <c r="D11" s="491" t="s">
        <v>211</v>
      </c>
      <c r="E11" s="491" t="s">
        <v>212</v>
      </c>
      <c r="F11" s="491" t="s">
        <v>41</v>
      </c>
      <c r="G11" s="496"/>
      <c r="H11" s="592">
        <f>+F12-F65</f>
        <v>539.80000000000155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4">
        <f>+F12</f>
        <v>568.40000000000146</v>
      </c>
      <c r="D12" s="354">
        <f>+F12</f>
        <v>568.40000000000146</v>
      </c>
      <c r="E12" s="354">
        <f>+F12</f>
        <v>568.40000000000146</v>
      </c>
      <c r="F12" s="354">
        <f>+'Dramakani ham.'!D6</f>
        <v>568.40000000000146</v>
      </c>
      <c r="G12" s="497"/>
      <c r="H12" s="601" t="s">
        <v>250</v>
      </c>
      <c r="I12" s="601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17.25">
      <c r="A13" s="13" t="s">
        <v>11</v>
      </c>
      <c r="B13" s="14" t="s">
        <v>79</v>
      </c>
      <c r="C13" s="487">
        <f>SUM(C14:C23)</f>
        <v>10554.9</v>
      </c>
      <c r="D13" s="487">
        <f>SUM(D14:D23)</f>
        <v>22498.3</v>
      </c>
      <c r="E13" s="487">
        <f>SUM(E14:E23)</f>
        <v>34441.699999999997</v>
      </c>
      <c r="F13" s="487">
        <f>SUM(F14:G23)</f>
        <v>48773.3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9553.9</v>
      </c>
      <c r="D14" s="370">
        <v>21496.3</v>
      </c>
      <c r="E14" s="370">
        <v>33438.699999999997</v>
      </c>
      <c r="F14" s="486">
        <f>+'Ekamut-caxs'!D11</f>
        <v>47769.3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2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7.25" hidden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7.25">
      <c r="A20" s="492">
        <v>2</v>
      </c>
      <c r="B20" s="361" t="s">
        <v>32</v>
      </c>
      <c r="C20" s="370">
        <v>1000</v>
      </c>
      <c r="D20" s="370">
        <v>1000</v>
      </c>
      <c r="E20" s="370">
        <v>1000</v>
      </c>
      <c r="F20" s="490">
        <v>1000</v>
      </c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7.25">
      <c r="A21" s="492">
        <v>3</v>
      </c>
      <c r="B21" s="361" t="str">
        <f>+'Ekamut-caxs'!B20</f>
        <v>Բանկի տոկոսից</v>
      </c>
      <c r="C21" s="370">
        <f>F21/12*3</f>
        <v>1</v>
      </c>
      <c r="D21" s="370">
        <v>2</v>
      </c>
      <c r="E21" s="370">
        <v>3</v>
      </c>
      <c r="F21" s="486">
        <f>+'Ekamut-caxs'!D20</f>
        <v>4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7.25" hidden="1" customHeight="1">
      <c r="A22" s="494">
        <f t="shared" si="3"/>
        <v>4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7.25" hidden="1" customHeight="1">
      <c r="A23" s="494">
        <f>+A22+1</f>
        <v>5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18" customHeight="1">
      <c r="A24" s="13" t="s">
        <v>33</v>
      </c>
      <c r="B24" s="14" t="s">
        <v>80</v>
      </c>
      <c r="C24" s="487">
        <f>C25+C67+C79</f>
        <v>8087.5599999999995</v>
      </c>
      <c r="D24" s="487">
        <f>D25+D67+D79</f>
        <v>20013.999999999996</v>
      </c>
      <c r="E24" s="487">
        <f>E25+E67+E79</f>
        <v>33433.844166666662</v>
      </c>
      <c r="F24" s="487">
        <f>F25+F67+F79</f>
        <v>47916.459999999985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7987.5599999999995</v>
      </c>
      <c r="D25" s="487">
        <f>SUM(D26,D29:D35,D39:D61,D65:D66)</f>
        <v>19913.999999999996</v>
      </c>
      <c r="E25" s="487">
        <f>SUM(E26,E29:E35,E39:E61,E65:E66)</f>
        <v>33333.844166666662</v>
      </c>
      <c r="F25" s="487">
        <f>SUM(F26,F29:F35,F39:F61,F65:F66)</f>
        <v>47801.859999999986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</v>
      </c>
      <c r="C26" s="370">
        <f>F26/12*2</f>
        <v>5550.6166666666659</v>
      </c>
      <c r="D26" s="370">
        <f>F26/12*5</f>
        <v>13876.541666666664</v>
      </c>
      <c r="E26" s="370">
        <f>F26/12*8.5</f>
        <v>23590.120833333331</v>
      </c>
      <c r="F26" s="486">
        <f>+'Ekamut-caxs'!D26</f>
        <v>33303.699999999997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7.25" hidden="1">
      <c r="A27" s="26">
        <v>1.1000000000000001</v>
      </c>
      <c r="B27" s="363" t="str">
        <f>+'Ekamut-caxs'!B27</f>
        <v>վճարովի ծառայության գծով</v>
      </c>
      <c r="C27" s="370">
        <f t="shared" ref="C27:C34" si="4">F27/12*2</f>
        <v>0</v>
      </c>
      <c r="D27" s="370">
        <f t="shared" ref="D27:D34" si="5">F27/12*5</f>
        <v>0</v>
      </c>
      <c r="E27" s="370">
        <f t="shared" ref="E27:E34" si="6">F27/12*8</f>
        <v>0</v>
      </c>
      <c r="F27" s="489">
        <f>+'Ekamut-caxs'!D27</f>
        <v>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7.25" hidden="1">
      <c r="A28" s="26">
        <v>1.2</v>
      </c>
      <c r="B28" s="363">
        <f>+'Ekamut-caxs'!B28</f>
        <v>0</v>
      </c>
      <c r="C28" s="370">
        <f t="shared" si="4"/>
        <v>0</v>
      </c>
      <c r="D28" s="370">
        <f t="shared" si="5"/>
        <v>0</v>
      </c>
      <c r="E28" s="370">
        <f t="shared" si="6"/>
        <v>0</v>
      </c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f t="shared" si="4"/>
        <v>1833.7266666666667</v>
      </c>
      <c r="D29" s="370">
        <f t="shared" si="5"/>
        <v>4584.3166666666666</v>
      </c>
      <c r="E29" s="370">
        <f t="shared" si="6"/>
        <v>7334.9066666666668</v>
      </c>
      <c r="F29" s="486">
        <f>+'Ekamut-caxs'!D29</f>
        <v>11002.36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f t="shared" si="4"/>
        <v>68.850000000000009</v>
      </c>
      <c r="D30" s="370">
        <f t="shared" si="5"/>
        <v>172.12500000000003</v>
      </c>
      <c r="E30" s="370">
        <f t="shared" si="6"/>
        <v>275.40000000000003</v>
      </c>
      <c r="F30" s="486">
        <f>+'Ekamut-caxs'!D30</f>
        <v>413.1</v>
      </c>
      <c r="G30" s="499"/>
      <c r="H30" s="110">
        <f>+F30-Komunal!F27</f>
        <v>-412724.39999999991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7">+A30+1</f>
        <v>4</v>
      </c>
      <c r="B31" s="361" t="str">
        <f>+'Ekamut-caxs'!B31</f>
        <v>Էլեկտրաէներգիայի գծով</v>
      </c>
      <c r="C31" s="370">
        <f t="shared" si="4"/>
        <v>129.95000000000002</v>
      </c>
      <c r="D31" s="370">
        <f t="shared" si="5"/>
        <v>324.87500000000006</v>
      </c>
      <c r="E31" s="370">
        <f t="shared" si="6"/>
        <v>519.80000000000007</v>
      </c>
      <c r="F31" s="486">
        <f>+'Ekamut-caxs'!D31</f>
        <v>779.7</v>
      </c>
      <c r="G31" s="499"/>
      <c r="H31" s="110">
        <f>+F31-Komunal!J27</f>
        <v>-778902.01120000007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7"/>
        <v>5</v>
      </c>
      <c r="B32" s="361" t="str">
        <f>+'Ekamut-caxs'!B32</f>
        <v>Ջրմուղ-կոյուղու գծով</v>
      </c>
      <c r="C32" s="370">
        <f t="shared" si="4"/>
        <v>13.533333333333333</v>
      </c>
      <c r="D32" s="370">
        <f t="shared" si="5"/>
        <v>33.833333333333336</v>
      </c>
      <c r="E32" s="370">
        <f t="shared" si="6"/>
        <v>54.133333333333333</v>
      </c>
      <c r="F32" s="486">
        <f>+'Ekamut-caxs'!D32</f>
        <v>81.2</v>
      </c>
      <c r="G32" s="499"/>
      <c r="H32" s="110">
        <f>+F32-Komunal!N27</f>
        <v>-81109.149999999994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7"/>
        <v>6</v>
      </c>
      <c r="B33" s="361" t="str">
        <f>+'Ekamut-caxs'!B33</f>
        <v>Աղբահանության գծով</v>
      </c>
      <c r="C33" s="370">
        <f t="shared" si="4"/>
        <v>2.85</v>
      </c>
      <c r="D33" s="370">
        <f t="shared" si="5"/>
        <v>7.125</v>
      </c>
      <c r="E33" s="370">
        <f t="shared" si="6"/>
        <v>11.4</v>
      </c>
      <c r="F33" s="486">
        <f>+'Ekamut-caxs'!D33</f>
        <v>17.100000000000001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7"/>
        <v>7</v>
      </c>
      <c r="B34" s="361" t="str">
        <f>+'Ekamut-caxs'!B34</f>
        <v>Ախտաբանության գծով</v>
      </c>
      <c r="C34" s="370">
        <f t="shared" si="4"/>
        <v>2</v>
      </c>
      <c r="D34" s="370">
        <f t="shared" si="5"/>
        <v>5</v>
      </c>
      <c r="E34" s="370">
        <f t="shared" si="6"/>
        <v>8</v>
      </c>
      <c r="F34" s="486">
        <f>+'Ekamut-caxs'!D34</f>
        <v>12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7"/>
        <v>8</v>
      </c>
      <c r="B35" s="361" t="str">
        <f>+'Ekamut-caxs'!B35</f>
        <v>Կապի գծով, այդ թվում`</v>
      </c>
      <c r="C35" s="370">
        <f t="shared" ref="C35:D35" si="8">SUM(C36:C38)</f>
        <v>27.266666666666666</v>
      </c>
      <c r="D35" s="370">
        <f t="shared" si="8"/>
        <v>68.166666666666671</v>
      </c>
      <c r="E35" s="370">
        <f>SUM(E36:E38)</f>
        <v>109.06666666666666</v>
      </c>
      <c r="F35" s="486">
        <f>SUM(F36:F38)</f>
        <v>163.6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>F36/12*2</f>
        <v>9.6</v>
      </c>
      <c r="D36" s="258">
        <f>F36/12*5</f>
        <v>24</v>
      </c>
      <c r="E36" s="258">
        <f>F36/12*8</f>
        <v>38.4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f t="shared" ref="C37:C64" si="9">F37/12*2</f>
        <v>1.6666666666666667</v>
      </c>
      <c r="D37" s="258">
        <f t="shared" ref="D37:D58" si="10">F37/12*5</f>
        <v>4.166666666666667</v>
      </c>
      <c r="E37" s="258">
        <f>F37/12*8</f>
        <v>6.666666666666667</v>
      </c>
      <c r="F37" s="489">
        <f>+'Ekamut-caxs'!D37</f>
        <v>10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f t="shared" si="9"/>
        <v>16</v>
      </c>
      <c r="D38" s="258">
        <f t="shared" si="10"/>
        <v>40</v>
      </c>
      <c r="E38" s="258">
        <f>F38/12*8</f>
        <v>64</v>
      </c>
      <c r="F38" s="489">
        <f>+'Ekamut-caxs'!D38</f>
        <v>96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2">
        <f>+A35+1</f>
        <v>9</v>
      </c>
      <c r="B39" s="361" t="str">
        <f>+'Ekamut-caxs'!B39</f>
        <v>Բանկային ծառայության գծով</v>
      </c>
      <c r="C39" s="258">
        <f t="shared" si="9"/>
        <v>0</v>
      </c>
      <c r="D39" s="258">
        <f t="shared" si="10"/>
        <v>0</v>
      </c>
      <c r="E39" s="258">
        <f t="shared" ref="E39:E64" si="11">F3615*8</f>
        <v>0</v>
      </c>
      <c r="F39" s="486">
        <f>+'Ekamut-caxs'!D39</f>
        <v>0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v>9</v>
      </c>
      <c r="B40" s="361" t="str">
        <f>+'Ekamut-caxs'!B40</f>
        <v>Տնտեսական ապրանքների գծով</v>
      </c>
      <c r="C40" s="370">
        <f t="shared" si="9"/>
        <v>98</v>
      </c>
      <c r="D40" s="370">
        <f t="shared" si="10"/>
        <v>245</v>
      </c>
      <c r="E40" s="370">
        <f>F40/12*8</f>
        <v>392</v>
      </c>
      <c r="F40" s="486">
        <f>+'Ekamut-caxs'!D40</f>
        <v>588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v>10</v>
      </c>
      <c r="B41" s="361" t="str">
        <f>+'Ekamut-caxs'!B41</f>
        <v>Գրասենյակային ապրանքների գծով</v>
      </c>
      <c r="C41" s="370">
        <v>15</v>
      </c>
      <c r="D41" s="370">
        <v>30</v>
      </c>
      <c r="E41" s="370">
        <v>50</v>
      </c>
      <c r="F41" s="486">
        <f>+'Ekamut-caxs'!D41</f>
        <v>80.5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80</v>
      </c>
      <c r="E42" s="370">
        <v>120</v>
      </c>
      <c r="F42" s="486">
        <f>+'Ekamut-caxs'!D42</f>
        <v>179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v>12</v>
      </c>
      <c r="B43" s="361" t="str">
        <f>+'Ekamut-caxs'!B43</f>
        <v>Ուսումնական նյութերի գծով</v>
      </c>
      <c r="C43" s="370">
        <v>70</v>
      </c>
      <c r="D43" s="370">
        <v>150</v>
      </c>
      <c r="E43" s="370">
        <v>220</v>
      </c>
      <c r="F43" s="486">
        <f>+'Ekamut-caxs'!D43</f>
        <v>395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v>13</v>
      </c>
      <c r="B44" s="361" t="str">
        <f>+'Ekamut-caxs'!B44</f>
        <v>Դեղորայքի գծով</v>
      </c>
      <c r="C44" s="370">
        <v>0</v>
      </c>
      <c r="D44" s="370">
        <v>0</v>
      </c>
      <c r="E44" s="370">
        <v>25</v>
      </c>
      <c r="F44" s="486">
        <f>+'Ekamut-caxs'!D44</f>
        <v>25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ref="A45:A61" si="12">+A44+1</f>
        <v>14</v>
      </c>
      <c r="B45" s="361" t="str">
        <f>+'Ekamut-caxs'!B45</f>
        <v>Բուժ.ծառայության գծով</v>
      </c>
      <c r="C45" s="370">
        <f t="shared" si="9"/>
        <v>16.666666666666668</v>
      </c>
      <c r="D45" s="370">
        <f t="shared" si="10"/>
        <v>41.666666666666671</v>
      </c>
      <c r="E45" s="370">
        <f>F45/12*8</f>
        <v>66.666666666666671</v>
      </c>
      <c r="F45" s="486">
        <f>+'Ekamut-caxs'!D45</f>
        <v>100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13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2">
        <f t="shared" si="12"/>
        <v>15</v>
      </c>
      <c r="B46" s="361" t="str">
        <f>+'Ekamut-caxs'!B46</f>
        <v>Ընթացիկ վերանորոգման գծով</v>
      </c>
      <c r="C46" s="370">
        <v>50</v>
      </c>
      <c r="D46" s="370">
        <v>100</v>
      </c>
      <c r="E46" s="370">
        <v>150</v>
      </c>
      <c r="F46" s="486">
        <f>+'Ekamut-caxs'!D46</f>
        <v>208</v>
      </c>
      <c r="G46" s="499"/>
      <c r="H46" s="110"/>
      <c r="I46" s="101"/>
      <c r="J46" s="101"/>
      <c r="K46" s="367" t="str">
        <f t="shared" si="2"/>
        <v/>
      </c>
      <c r="L46" s="367" t="str">
        <f t="shared" si="13"/>
        <v/>
      </c>
      <c r="M46" s="367" t="str">
        <f t="shared" si="1"/>
        <v/>
      </c>
      <c r="N46" s="77"/>
      <c r="O46" s="77"/>
      <c r="P46" s="77"/>
    </row>
    <row r="47" spans="1:16" s="76" customFormat="1" ht="17.25">
      <c r="A47" s="492">
        <f t="shared" si="12"/>
        <v>16</v>
      </c>
      <c r="B47" s="361" t="str">
        <f>+'Ekamut-caxs'!B47</f>
        <v>Ջեռուցման համակարգի սպասարկման գծով</v>
      </c>
      <c r="C47" s="370">
        <v>0</v>
      </c>
      <c r="D47" s="370">
        <v>0</v>
      </c>
      <c r="E47" s="370">
        <v>48</v>
      </c>
      <c r="F47" s="486">
        <f>+'Ekamut-caxs'!D47</f>
        <v>48</v>
      </c>
      <c r="G47" s="499"/>
      <c r="H47" s="110"/>
      <c r="I47" s="101"/>
      <c r="J47" s="101"/>
      <c r="K47" s="367" t="str">
        <f t="shared" si="2"/>
        <v/>
      </c>
      <c r="L47" s="367" t="str">
        <f t="shared" si="13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2">
        <f t="shared" si="12"/>
        <v>17</v>
      </c>
      <c r="B48" s="361" t="str">
        <f>+'Ekamut-caxs'!B48</f>
        <v>Կաթսայատան սպասարկման գծով</v>
      </c>
      <c r="C48" s="258">
        <f t="shared" si="9"/>
        <v>0</v>
      </c>
      <c r="D48" s="258">
        <f t="shared" si="10"/>
        <v>0</v>
      </c>
      <c r="E48" s="258">
        <f t="shared" si="11"/>
        <v>0</v>
      </c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13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2">
        <f t="shared" si="12"/>
        <v>18</v>
      </c>
      <c r="B49" s="361" t="str">
        <f>+'Ekamut-caxs'!B49</f>
        <v>Սպասարկման և կոմունալ համավճարների գծով</v>
      </c>
      <c r="C49" s="258">
        <f t="shared" si="9"/>
        <v>0</v>
      </c>
      <c r="D49" s="258">
        <f t="shared" si="10"/>
        <v>0</v>
      </c>
      <c r="E49" s="258">
        <f t="shared" si="11"/>
        <v>0</v>
      </c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13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2">
        <v>17</v>
      </c>
      <c r="B50" s="361" t="str">
        <f>+'Ekamut-caxs'!B50</f>
        <v>Գնումների համակարգողի ծառայության գծով</v>
      </c>
      <c r="C50" s="258">
        <f t="shared" si="9"/>
        <v>17.5</v>
      </c>
      <c r="D50" s="258">
        <f t="shared" si="10"/>
        <v>43.75</v>
      </c>
      <c r="E50" s="258">
        <f>F50/12*9</f>
        <v>78.75</v>
      </c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13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v>18</v>
      </c>
      <c r="B51" s="361" t="str">
        <f>+'Ekamut-caxs'!B51</f>
        <v>Համակարգիչների տեխնիկական սպասարկման գծով</v>
      </c>
      <c r="C51" s="370">
        <f t="shared" si="9"/>
        <v>10</v>
      </c>
      <c r="D51" s="370">
        <f t="shared" si="10"/>
        <v>25</v>
      </c>
      <c r="E51" s="370">
        <f>F51/12*8</f>
        <v>40</v>
      </c>
      <c r="F51" s="486">
        <f>+'Ekamut-caxs'!D51</f>
        <v>60</v>
      </c>
      <c r="G51" s="499"/>
      <c r="H51" s="110"/>
      <c r="I51" s="101"/>
      <c r="J51" s="101"/>
      <c r="K51" s="367" t="str">
        <f t="shared" si="2"/>
        <v/>
      </c>
      <c r="L51" s="367" t="str">
        <f t="shared" si="13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v>19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95</v>
      </c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13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13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2">
        <f t="shared" si="12"/>
        <v>21</v>
      </c>
      <c r="B54" s="361" t="str">
        <f>+'Ekamut-caxs'!B54</f>
        <v>Հայտարարության գծով</v>
      </c>
      <c r="C54" s="258">
        <f t="shared" si="9"/>
        <v>0</v>
      </c>
      <c r="D54" s="258">
        <f t="shared" si="10"/>
        <v>0</v>
      </c>
      <c r="E54" s="258">
        <f t="shared" si="11"/>
        <v>0</v>
      </c>
      <c r="F54" s="486">
        <f>+'Ekamut-caxs'!D54</f>
        <v>0</v>
      </c>
      <c r="G54" s="499"/>
      <c r="H54" s="110"/>
      <c r="I54" s="101"/>
      <c r="J54" s="101"/>
      <c r="K54" s="367" t="str">
        <f t="shared" si="2"/>
        <v/>
      </c>
      <c r="L54" s="367" t="str">
        <f t="shared" si="13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12"/>
        <v>22</v>
      </c>
      <c r="B55" s="361" t="str">
        <f>+'Ekamut-caxs'!B55</f>
        <v>Բաժանորդագրության գծով</v>
      </c>
      <c r="C55" s="258">
        <f t="shared" si="9"/>
        <v>0</v>
      </c>
      <c r="D55" s="258">
        <f t="shared" si="10"/>
        <v>0</v>
      </c>
      <c r="E55" s="258">
        <f t="shared" si="11"/>
        <v>0</v>
      </c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13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2">
        <v>21</v>
      </c>
      <c r="B56" s="361" t="str">
        <f>+'Ekamut-caxs'!B56</f>
        <v>Վերապատրաստման գծով</v>
      </c>
      <c r="C56" s="370">
        <v>0</v>
      </c>
      <c r="D56" s="370">
        <v>0</v>
      </c>
      <c r="E56" s="370">
        <v>60</v>
      </c>
      <c r="F56" s="486">
        <f>+'Ekamut-caxs'!D56</f>
        <v>60</v>
      </c>
      <c r="G56" s="499"/>
      <c r="H56" s="110"/>
      <c r="I56" s="101"/>
      <c r="J56" s="101"/>
      <c r="K56" s="367" t="str">
        <f t="shared" si="2"/>
        <v/>
      </c>
      <c r="L56" s="367" t="str">
        <f t="shared" si="13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12"/>
        <v>22</v>
      </c>
      <c r="B57" s="361">
        <f>+'Ekamut-caxs'!B57</f>
        <v>0</v>
      </c>
      <c r="C57" s="258">
        <f t="shared" si="9"/>
        <v>0</v>
      </c>
      <c r="D57" s="258">
        <f t="shared" si="10"/>
        <v>0</v>
      </c>
      <c r="E57" s="258">
        <f t="shared" si="11"/>
        <v>0</v>
      </c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13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12"/>
        <v>23</v>
      </c>
      <c r="B58" s="361">
        <f>+'Ekamut-caxs'!B58</f>
        <v>0</v>
      </c>
      <c r="C58" s="258">
        <f t="shared" si="9"/>
        <v>0</v>
      </c>
      <c r="D58" s="258">
        <f t="shared" si="10"/>
        <v>0</v>
      </c>
      <c r="E58" s="258">
        <f t="shared" si="11"/>
        <v>0</v>
      </c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13"/>
        <v/>
      </c>
      <c r="M58" s="367" t="str">
        <f t="shared" si="1"/>
        <v/>
      </c>
      <c r="N58" s="77"/>
      <c r="O58" s="77"/>
      <c r="P58" s="77"/>
    </row>
    <row r="59" spans="1:16" s="77" customFormat="1" ht="16.5" customHeight="1">
      <c r="A59" s="494">
        <v>22</v>
      </c>
      <c r="B59" s="65" t="s">
        <v>564</v>
      </c>
      <c r="C59" s="370">
        <v>0</v>
      </c>
      <c r="D59" s="370">
        <v>0</v>
      </c>
      <c r="E59" s="370">
        <v>30</v>
      </c>
      <c r="F59" s="490">
        <f>+'Ekamut-caxs'!D59</f>
        <v>30</v>
      </c>
      <c r="G59" s="500"/>
      <c r="H59" s="110"/>
      <c r="I59" s="101"/>
      <c r="J59" s="101"/>
      <c r="K59" s="394" t="str">
        <f t="shared" si="2"/>
        <v/>
      </c>
      <c r="L59" s="394" t="str">
        <f t="shared" si="13"/>
        <v/>
      </c>
      <c r="M59" s="394" t="str">
        <f t="shared" si="1"/>
        <v/>
      </c>
    </row>
    <row r="60" spans="1:16" s="77" customFormat="1" ht="16.5" customHeight="1">
      <c r="A60" s="494">
        <v>23</v>
      </c>
      <c r="B60" s="514" t="str">
        <f>+'Ekamut-caxs'!B60</f>
        <v>Դուրսգրվող գույքի վերագնահատման գծով</v>
      </c>
      <c r="C60" s="370">
        <v>0</v>
      </c>
      <c r="D60" s="370">
        <v>0</v>
      </c>
      <c r="E60" s="370">
        <v>24</v>
      </c>
      <c r="F60" s="490">
        <f>+'Ekamut-caxs'!D60</f>
        <v>24</v>
      </c>
      <c r="G60" s="500"/>
      <c r="H60" s="110" t="s">
        <v>120</v>
      </c>
      <c r="I60" s="101"/>
      <c r="J60" s="101"/>
      <c r="K60" s="394" t="str">
        <f t="shared" si="2"/>
        <v/>
      </c>
      <c r="L60" s="394" t="str">
        <f t="shared" si="13"/>
        <v/>
      </c>
      <c r="M60" s="394" t="str">
        <f t="shared" si="1"/>
        <v/>
      </c>
    </row>
    <row r="61" spans="1:16" s="76" customFormat="1" ht="16.5" hidden="1" customHeight="1">
      <c r="A61" s="492">
        <f t="shared" si="12"/>
        <v>24</v>
      </c>
      <c r="B61" s="361" t="s">
        <v>34</v>
      </c>
      <c r="C61" s="258">
        <f t="shared" si="9"/>
        <v>0</v>
      </c>
      <c r="D61" s="370">
        <f t="shared" ref="D61" si="14">SUM(D62:D64)</f>
        <v>0</v>
      </c>
      <c r="E61" s="258">
        <f t="shared" si="11"/>
        <v>0</v>
      </c>
      <c r="F61" s="486">
        <f>SUM(F62:F64)</f>
        <v>0</v>
      </c>
      <c r="G61" s="499"/>
      <c r="H61" s="110"/>
      <c r="I61" s="101"/>
      <c r="J61" s="101"/>
      <c r="K61" s="367" t="str">
        <f t="shared" si="2"/>
        <v/>
      </c>
      <c r="L61" s="367" t="str">
        <f t="shared" si="13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258">
        <f t="shared" si="9"/>
        <v>0</v>
      </c>
      <c r="D62" s="510"/>
      <c r="E62" s="258">
        <f t="shared" si="11"/>
        <v>0</v>
      </c>
      <c r="F62" s="258"/>
      <c r="G62" s="501"/>
      <c r="K62" s="367" t="str">
        <f t="shared" si="2"/>
        <v/>
      </c>
      <c r="L62" s="367" t="str">
        <f t="shared" si="13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258">
        <f t="shared" si="9"/>
        <v>0</v>
      </c>
      <c r="D63" s="510"/>
      <c r="E63" s="258">
        <f t="shared" si="11"/>
        <v>0</v>
      </c>
      <c r="F63" s="258"/>
      <c r="G63" s="501"/>
      <c r="K63" s="367" t="str">
        <f t="shared" si="2"/>
        <v/>
      </c>
      <c r="L63" s="367" t="str">
        <f t="shared" si="13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81</v>
      </c>
      <c r="C64" s="258">
        <f t="shared" si="9"/>
        <v>0</v>
      </c>
      <c r="D64" s="510"/>
      <c r="E64" s="258">
        <f t="shared" si="11"/>
        <v>0</v>
      </c>
      <c r="F64" s="489">
        <f>+'Ekamut-caxs'!D63</f>
        <v>0</v>
      </c>
      <c r="G64" s="499"/>
      <c r="K64" s="367" t="str">
        <f t="shared" si="2"/>
        <v/>
      </c>
      <c r="L64" s="367" t="str">
        <f t="shared" si="13"/>
        <v/>
      </c>
      <c r="M64" s="367" t="str">
        <f t="shared" si="1"/>
        <v/>
      </c>
    </row>
    <row r="65" spans="1:16" s="97" customFormat="1" ht="17.25" customHeight="1">
      <c r="A65" s="72">
        <v>24</v>
      </c>
      <c r="B65" s="269" t="s">
        <v>36</v>
      </c>
      <c r="C65" s="355">
        <f>+F65</f>
        <v>28.599999999999909</v>
      </c>
      <c r="D65" s="355">
        <f>+F65</f>
        <v>28.599999999999909</v>
      </c>
      <c r="E65" s="355">
        <f>+F65</f>
        <v>28.599999999999909</v>
      </c>
      <c r="F65" s="486">
        <f>+'Deb. ev kreditor'!D59-'Deb. ev kreditor'!D54</f>
        <v>28.599999999999909</v>
      </c>
      <c r="G65" s="499"/>
      <c r="H65" s="113"/>
      <c r="I65" s="88"/>
      <c r="J65" s="88"/>
      <c r="K65" s="367" t="str">
        <f t="shared" si="2"/>
        <v/>
      </c>
      <c r="L65" s="367" t="str">
        <f t="shared" si="13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25</v>
      </c>
      <c r="B66" s="365" t="s">
        <v>82</v>
      </c>
      <c r="C66" s="370"/>
      <c r="D66" s="370"/>
      <c r="E66" s="370"/>
      <c r="F66" s="486"/>
      <c r="G66" s="499"/>
      <c r="H66" s="513" t="s">
        <v>207</v>
      </c>
      <c r="I66" s="511"/>
      <c r="J66" s="512"/>
      <c r="K66" s="367" t="str">
        <f t="shared" si="2"/>
        <v/>
      </c>
      <c r="L66" s="367" t="str">
        <f t="shared" si="13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7">
        <f>C68+C75</f>
        <v>100</v>
      </c>
      <c r="D67" s="487">
        <f>D68+D75</f>
        <v>100</v>
      </c>
      <c r="E67" s="487">
        <f>E68+E75</f>
        <v>100</v>
      </c>
      <c r="F67" s="487">
        <f>F68+F75</f>
        <v>100</v>
      </c>
      <c r="G67" s="498"/>
      <c r="H67" s="511"/>
      <c r="I67" s="511"/>
      <c r="J67" s="512"/>
      <c r="K67" s="367" t="str">
        <f t="shared" si="2"/>
        <v/>
      </c>
      <c r="L67" s="367" t="str">
        <f t="shared" si="13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86</v>
      </c>
      <c r="C68" s="370">
        <f>SUM(C69:C74)</f>
        <v>100</v>
      </c>
      <c r="D68" s="370">
        <v>100</v>
      </c>
      <c r="E68" s="370">
        <f>SUM(E69:E74)</f>
        <v>100</v>
      </c>
      <c r="F68" s="486">
        <f>SUM(F69:F74)</f>
        <v>100</v>
      </c>
      <c r="G68" s="499"/>
      <c r="H68" s="110"/>
      <c r="I68" s="101"/>
      <c r="J68" s="101"/>
      <c r="K68" s="367" t="str">
        <f t="shared" si="2"/>
        <v/>
      </c>
      <c r="L68" s="367" t="str">
        <f t="shared" si="13"/>
        <v/>
      </c>
      <c r="M68" s="367" t="str">
        <f t="shared" si="1"/>
        <v/>
      </c>
      <c r="N68" s="77"/>
      <c r="O68" s="77"/>
      <c r="P68" s="77"/>
    </row>
    <row r="69" spans="1:16">
      <c r="A69" s="26">
        <v>1.1000000000000001</v>
      </c>
      <c r="B69" s="363" t="s">
        <v>83</v>
      </c>
      <c r="C69" s="258">
        <v>100</v>
      </c>
      <c r="D69" s="258">
        <v>100</v>
      </c>
      <c r="E69" s="258">
        <v>100</v>
      </c>
      <c r="F69" s="489">
        <v>100</v>
      </c>
      <c r="G69" s="501"/>
      <c r="K69" s="367" t="str">
        <f t="shared" si="2"/>
        <v/>
      </c>
      <c r="L69" s="367" t="str">
        <f t="shared" si="13"/>
        <v/>
      </c>
      <c r="M69" s="367" t="str">
        <f t="shared" si="1"/>
        <v/>
      </c>
    </row>
    <row r="70" spans="1:16" s="76" customFormat="1" ht="17.25" hidden="1">
      <c r="A70" s="26">
        <v>1.2</v>
      </c>
      <c r="B70" s="361" t="s">
        <v>84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13"/>
        <v/>
      </c>
      <c r="M70" s="367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61" t="s">
        <v>85</v>
      </c>
      <c r="C71" s="370"/>
      <c r="D71" s="370"/>
      <c r="E71" s="370"/>
      <c r="F71" s="490"/>
      <c r="G71" s="499"/>
      <c r="H71" s="110"/>
      <c r="I71" s="101"/>
      <c r="J71" s="101"/>
      <c r="K71" s="367" t="str">
        <f t="shared" si="2"/>
        <v/>
      </c>
      <c r="L71" s="367" t="str">
        <f t="shared" si="13"/>
        <v/>
      </c>
      <c r="M71" s="367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61" t="s">
        <v>62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13"/>
        <v/>
      </c>
      <c r="M72" s="367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4" t="s">
        <v>63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13"/>
        <v/>
      </c>
      <c r="M73" s="394" t="str">
        <f t="shared" si="1"/>
        <v/>
      </c>
    </row>
    <row r="74" spans="1:16" s="77" customFormat="1" ht="17.25" hidden="1">
      <c r="A74" s="26">
        <v>1.6</v>
      </c>
      <c r="B74" s="514"/>
      <c r="C74" s="370"/>
      <c r="D74" s="370"/>
      <c r="E74" s="370"/>
      <c r="F74" s="490"/>
      <c r="G74" s="500"/>
      <c r="H74" s="110" t="s">
        <v>121</v>
      </c>
      <c r="I74" s="101"/>
      <c r="J74" s="101"/>
      <c r="K74" s="394" t="str">
        <f t="shared" si="2"/>
        <v/>
      </c>
      <c r="L74" s="394" t="str">
        <f t="shared" si="13"/>
        <v/>
      </c>
      <c r="M74" s="394" t="str">
        <f t="shared" si="1"/>
        <v/>
      </c>
    </row>
    <row r="75" spans="1:16" s="76" customFormat="1" ht="34.5" hidden="1">
      <c r="A75" s="492">
        <v>2</v>
      </c>
      <c r="B75" s="361" t="s">
        <v>87</v>
      </c>
      <c r="C75" s="370">
        <f t="shared" ref="C75:E75" si="15">SUM(C76:C78)</f>
        <v>0</v>
      </c>
      <c r="D75" s="370">
        <f t="shared" si="15"/>
        <v>0</v>
      </c>
      <c r="E75" s="370">
        <f t="shared" si="15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13"/>
        <v/>
      </c>
      <c r="M75" s="367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1" t="s">
        <v>59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6">IF((D76-C76)&lt;0, (0),"")</f>
        <v/>
      </c>
      <c r="L76" s="367" t="str">
        <f t="shared" si="13"/>
        <v/>
      </c>
      <c r="M76" s="367" t="str">
        <f t="shared" ref="M76:M82" si="17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61" t="s">
        <v>58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6"/>
        <v/>
      </c>
      <c r="L77" s="367" t="str">
        <f t="shared" ref="L77:L82" si="18">IF((+E77-D77)&lt;0, (0),"")</f>
        <v/>
      </c>
      <c r="M77" s="367" t="str">
        <f t="shared" si="17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61" t="s">
        <v>48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6"/>
        <v/>
      </c>
      <c r="L78" s="367" t="str">
        <f t="shared" si="18"/>
        <v/>
      </c>
      <c r="M78" s="367" t="str">
        <f t="shared" si="17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151</v>
      </c>
      <c r="C79" s="487">
        <f t="shared" ref="C79:E79" si="19">SUM(C80:C81)</f>
        <v>0</v>
      </c>
      <c r="D79" s="487">
        <f t="shared" si="19"/>
        <v>0</v>
      </c>
      <c r="E79" s="487">
        <f t="shared" si="19"/>
        <v>0</v>
      </c>
      <c r="F79" s="487">
        <f>SUM(F80:F81)</f>
        <v>14.6</v>
      </c>
      <c r="G79" s="498"/>
      <c r="H79" s="114"/>
      <c r="I79" s="104"/>
      <c r="J79" s="104"/>
      <c r="K79" s="367" t="str">
        <f t="shared" si="16"/>
        <v/>
      </c>
      <c r="L79" s="367" t="str">
        <f t="shared" si="18"/>
        <v/>
      </c>
      <c r="M79" s="367" t="str">
        <f t="shared" si="17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v>14.6</v>
      </c>
      <c r="G80" s="499"/>
      <c r="H80" s="111"/>
      <c r="I80" s="102"/>
      <c r="J80" s="102"/>
      <c r="K80" s="367" t="str">
        <f t="shared" si="16"/>
        <v/>
      </c>
      <c r="L80" s="367" t="str">
        <f t="shared" si="18"/>
        <v/>
      </c>
      <c r="M80" s="367" t="str">
        <f t="shared" si="17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6"/>
        <v/>
      </c>
      <c r="L81" s="394" t="str">
        <f t="shared" si="18"/>
        <v/>
      </c>
      <c r="M81" s="394" t="str">
        <f t="shared" si="17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3035.7400000000016</v>
      </c>
      <c r="D82" s="487">
        <f>D12+D13-D24</f>
        <v>3052.7000000000044</v>
      </c>
      <c r="E82" s="487">
        <f>E12+E13-E24</f>
        <v>1576.2558333333363</v>
      </c>
      <c r="F82" s="487">
        <f>F12+F13-F24</f>
        <v>1425.2400000000198</v>
      </c>
      <c r="G82" s="498"/>
      <c r="H82" s="601" t="s">
        <v>199</v>
      </c>
      <c r="I82" s="601"/>
      <c r="J82" s="283"/>
      <c r="K82" s="367" t="str">
        <f t="shared" si="16"/>
        <v/>
      </c>
      <c r="L82" s="367">
        <f t="shared" si="18"/>
        <v>0</v>
      </c>
      <c r="M82" s="367">
        <f t="shared" si="17"/>
        <v>0</v>
      </c>
      <c r="N82" s="98"/>
      <c r="O82" s="98"/>
      <c r="P82" s="98"/>
    </row>
    <row r="83" spans="1:16" s="80" customFormat="1" ht="18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0">IF((I83-H83)&lt;0, (0),"")</f>
        <v/>
      </c>
      <c r="M83" s="368" t="str">
        <f t="shared" si="20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Ռինա Ավետիսյան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20"/>
        <v/>
      </c>
      <c r="M84" s="368" t="str">
        <f t="shared" si="20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20"/>
        <v/>
      </c>
      <c r="M85" s="368" t="str">
        <f t="shared" si="20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Մարիետտա Մարտիրոսյան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60.75" customHeight="1">
      <c r="A89" s="654" t="s">
        <v>569</v>
      </c>
      <c r="B89" s="654"/>
      <c r="C89" s="401"/>
      <c r="F89" s="655" t="s">
        <v>570</v>
      </c>
    </row>
    <row r="90" spans="1:16" s="81" customFormat="1" ht="21" customHeigh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1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605" t="s">
        <v>52</v>
      </c>
      <c r="B1" s="605"/>
      <c r="C1" s="605"/>
      <c r="D1" s="605"/>
      <c r="E1" s="605"/>
      <c r="F1" s="605"/>
    </row>
    <row r="2" spans="1:18" s="20" customFormat="1" ht="20.25">
      <c r="A2" s="599" t="str">
        <f>+'Ekamut-caxs'!A7:D7</f>
        <v xml:space="preserve">«Երևանի հ․13 մսուր-մանկապարտեզ» ՀՈԱԿ-ի </v>
      </c>
      <c r="B2" s="599"/>
      <c r="C2" s="599"/>
      <c r="D2" s="599"/>
      <c r="E2" s="599"/>
      <c r="F2" s="599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608" t="s">
        <v>232</v>
      </c>
      <c r="B3" s="608"/>
      <c r="C3" s="608"/>
      <c r="D3" s="608"/>
      <c r="E3" s="608"/>
      <c r="F3" s="608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41749.5</v>
      </c>
      <c r="D6" s="285">
        <f>SUM(D7:D13,D16:D18)</f>
        <v>50246.400000000001</v>
      </c>
      <c r="E6" s="285">
        <f t="shared" ref="E6:E60" si="0">D6-C6</f>
        <v>8496.9000000000015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39360.400000000001</v>
      </c>
      <c r="D7" s="274">
        <f>+'Ekamut-caxs'!D11</f>
        <v>47769.3</v>
      </c>
      <c r="E7" s="274">
        <f t="shared" si="0"/>
        <v>8408.9000000000015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hidden="1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2</v>
      </c>
      <c r="B13" s="276" t="str">
        <f>+'Ekamut-caxs'!B17</f>
        <v xml:space="preserve">Պայմանով ստացված ակտիվներից, այդ թվում՝  </v>
      </c>
      <c r="C13" s="277">
        <f>SUM(C14:C15)</f>
        <v>2355.4</v>
      </c>
      <c r="D13" s="277">
        <f>SUM(D14:D15)</f>
        <v>2473.1</v>
      </c>
      <c r="E13" s="274">
        <f t="shared" si="0"/>
        <v>117.69999999999982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2.1</v>
      </c>
      <c r="B14" s="363" t="str">
        <f>+'Ekamut-caxs'!B18</f>
        <v xml:space="preserve">ոչ ընթացիկ </v>
      </c>
      <c r="C14" s="254">
        <v>2355.4</v>
      </c>
      <c r="D14" s="255">
        <f>+'Ekamut-caxs'!D18</f>
        <v>2473.1</v>
      </c>
      <c r="E14" s="255">
        <f t="shared" si="0"/>
        <v>117.69999999999982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v>3</v>
      </c>
      <c r="B16" s="276" t="str">
        <f>+'Ekamut-caxs'!B20</f>
        <v>Բանկի տոկոսից</v>
      </c>
      <c r="C16" s="275">
        <v>3.7</v>
      </c>
      <c r="D16" s="274">
        <f>+'Ekamut-caxs'!D20</f>
        <v>4</v>
      </c>
      <c r="E16" s="274">
        <f t="shared" si="0"/>
        <v>0.29999999999999982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4</v>
      </c>
      <c r="B17" s="362" t="s">
        <v>261</v>
      </c>
      <c r="C17" s="275">
        <v>6</v>
      </c>
      <c r="D17" s="273">
        <f>+'Ekamut-caxs'!D21</f>
        <v>0</v>
      </c>
      <c r="E17" s="273">
        <f>D17-C17</f>
        <v>-6</v>
      </c>
      <c r="F17" s="273"/>
      <c r="G17" s="60"/>
    </row>
    <row r="18" spans="1:18" s="61" customFormat="1" ht="18.75" customHeight="1">
      <c r="A18" s="66">
        <v>5</v>
      </c>
      <c r="B18" s="362" t="s">
        <v>61</v>
      </c>
      <c r="C18" s="275">
        <v>24</v>
      </c>
      <c r="D18" s="273">
        <f>+'Ekamut-caxs'!D22</f>
        <v>0</v>
      </c>
      <c r="E18" s="273">
        <f>D18-C18</f>
        <v>-24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SUM(C20,C23:C29,C33:C56,C58:C59)</f>
        <v>41749.5</v>
      </c>
      <c r="D19" s="286">
        <f>SUM(D20,D23:D29,D33:D56,D58:D59)</f>
        <v>50246.359999999986</v>
      </c>
      <c r="E19" s="285">
        <f t="shared" si="0"/>
        <v>8496.859999999986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29453.5</v>
      </c>
      <c r="D20" s="277">
        <f>+'Ekamut-caxs'!D26</f>
        <v>33303.699999999997</v>
      </c>
      <c r="E20" s="274">
        <f t="shared" si="0"/>
        <v>3850.1999999999971</v>
      </c>
      <c r="F20" s="273" t="s">
        <v>263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hidden="1" customHeight="1">
      <c r="A21" s="27">
        <v>1.1000000000000001</v>
      </c>
      <c r="B21" s="163" t="str">
        <f>+'Ekamut-caxs'!B27</f>
        <v>վճարովի ծառայության գծով</v>
      </c>
      <c r="C21" s="254"/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7872.3</v>
      </c>
      <c r="D23" s="277">
        <f>+'Ekamut-caxs'!D29</f>
        <v>11002.36</v>
      </c>
      <c r="E23" s="274">
        <f t="shared" si="0"/>
        <v>3130.0600000000004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406.6</v>
      </c>
      <c r="D24" s="277">
        <f>+'Ekamut-caxs'!D30</f>
        <v>413.1</v>
      </c>
      <c r="E24" s="274">
        <f t="shared" si="0"/>
        <v>6.5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525</v>
      </c>
      <c r="D25" s="277">
        <f>+'Ekamut-caxs'!D31</f>
        <v>779.7</v>
      </c>
      <c r="E25" s="274">
        <f t="shared" si="0"/>
        <v>254.70000000000005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81</v>
      </c>
      <c r="D26" s="277">
        <f>+'Ekamut-caxs'!D32</f>
        <v>81.2</v>
      </c>
      <c r="E26" s="274">
        <f t="shared" si="0"/>
        <v>0.20000000000000284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17.100000000000001</v>
      </c>
      <c r="D27" s="277">
        <f>+'Ekamut-caxs'!D33</f>
        <v>17.100000000000001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12</v>
      </c>
      <c r="D28" s="277">
        <f>+'Ekamut-caxs'!D34</f>
        <v>12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138.30000000000001</v>
      </c>
      <c r="D29" s="277">
        <f>SUM(D30:D32)</f>
        <v>163.6</v>
      </c>
      <c r="E29" s="274">
        <f t="shared" si="0"/>
        <v>25.299999999999983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5.7</v>
      </c>
      <c r="D31" s="278">
        <f>+'Ekamut-caxs'!D37</f>
        <v>10</v>
      </c>
      <c r="E31" s="255">
        <f t="shared" si="0"/>
        <v>4.3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75</v>
      </c>
      <c r="D32" s="278">
        <f>+'Ekamut-caxs'!D38</f>
        <v>96</v>
      </c>
      <c r="E32" s="255">
        <f t="shared" si="0"/>
        <v>21</v>
      </c>
      <c r="F32" s="256"/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296.89999999999998</v>
      </c>
      <c r="D34" s="277">
        <f>+'Ekamut-caxs'!D40</f>
        <v>588</v>
      </c>
      <c r="E34" s="274">
        <f t="shared" si="0"/>
        <v>291.10000000000002</v>
      </c>
      <c r="F34" s="273" t="s">
        <v>565</v>
      </c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v>10</v>
      </c>
      <c r="B35" s="276" t="str">
        <f>+'Ekamut-caxs'!B41</f>
        <v>Գրասենյակային ապրանքների գծով</v>
      </c>
      <c r="C35" s="275">
        <v>9</v>
      </c>
      <c r="D35" s="277">
        <f>+'Ekamut-caxs'!D41</f>
        <v>80.5</v>
      </c>
      <c r="E35" s="274">
        <f t="shared" si="0"/>
        <v>71.5</v>
      </c>
      <c r="F35" s="273" t="s">
        <v>565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v>11</v>
      </c>
      <c r="B36" s="276" t="str">
        <f>+'Ekamut-caxs'!B42</f>
        <v>Փոքրարժեք կամ արագամաշ առարկաների գծով</v>
      </c>
      <c r="C36" s="275">
        <v>13</v>
      </c>
      <c r="D36" s="277">
        <f>+'Ekamut-caxs'!D42</f>
        <v>179</v>
      </c>
      <c r="E36" s="274">
        <f t="shared" si="0"/>
        <v>166</v>
      </c>
      <c r="F36" s="273" t="s">
        <v>565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v>12</v>
      </c>
      <c r="B37" s="276" t="str">
        <f>+'Ekamut-caxs'!B43</f>
        <v>Ուսումնական նյութերի գծով</v>
      </c>
      <c r="C37" s="275">
        <v>95.7</v>
      </c>
      <c r="D37" s="277">
        <f>+'Ekamut-caxs'!D43</f>
        <v>395</v>
      </c>
      <c r="E37" s="274">
        <f t="shared" si="0"/>
        <v>299.3</v>
      </c>
      <c r="F37" s="273" t="s">
        <v>565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v>13</v>
      </c>
      <c r="B38" s="276" t="str">
        <f>+'Ekamut-caxs'!B44</f>
        <v>Դեղորայքի գծով</v>
      </c>
      <c r="C38" s="275">
        <v>0</v>
      </c>
      <c r="D38" s="277">
        <f>+'Ekamut-caxs'!D44</f>
        <v>25</v>
      </c>
      <c r="E38" s="274">
        <f>D38-C38</f>
        <v>25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v>14</v>
      </c>
      <c r="B39" s="276" t="str">
        <f>+'Ekamut-caxs'!B45</f>
        <v>Բուժ.ծառայության գծով</v>
      </c>
      <c r="C39" s="275">
        <v>80</v>
      </c>
      <c r="D39" s="277">
        <f>+'Ekamut-caxs'!D45</f>
        <v>100</v>
      </c>
      <c r="E39" s="274">
        <f t="shared" si="0"/>
        <v>20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v>15</v>
      </c>
      <c r="B40" s="276" t="str">
        <f>+'Ekamut-caxs'!B46</f>
        <v>Ընթացիկ վերանորոգման գծով</v>
      </c>
      <c r="C40" s="273">
        <v>0</v>
      </c>
      <c r="D40" s="277">
        <f>+'Ekamut-caxs'!D46</f>
        <v>208</v>
      </c>
      <c r="E40" s="274">
        <f t="shared" si="0"/>
        <v>208</v>
      </c>
      <c r="F40" s="273" t="s">
        <v>565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v>16</v>
      </c>
      <c r="B41" s="276" t="str">
        <f>+'Ekamut-caxs'!B47</f>
        <v>Ջեռուցման համակարգի սպասարկման գծով</v>
      </c>
      <c r="C41" s="273">
        <v>48</v>
      </c>
      <c r="D41" s="277">
        <f>+'Ekamut-caxs'!D47</f>
        <v>48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ref="A42:A52" si="3">+A41+1</f>
        <v>17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19</v>
      </c>
      <c r="D44" s="277">
        <f>+'Ekamut-caxs'!D50</f>
        <v>105</v>
      </c>
      <c r="E44" s="274">
        <f t="shared" si="0"/>
        <v>86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v>18</v>
      </c>
      <c r="B45" s="276" t="str">
        <f>+'Ekamut-caxs'!B51</f>
        <v>Համակարգիչների տեխնիկական սպասարկման գծով</v>
      </c>
      <c r="C45" s="275">
        <v>105</v>
      </c>
      <c r="D45" s="277">
        <f>+'Ekamut-caxs'!D51</f>
        <v>60</v>
      </c>
      <c r="E45" s="274">
        <f t="shared" si="0"/>
        <v>-45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0</v>
      </c>
      <c r="D46" s="277">
        <f>+'Ekamut-caxs'!D52</f>
        <v>95</v>
      </c>
      <c r="E46" s="274">
        <f t="shared" si="0"/>
        <v>95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9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hidden="1" customHeight="1">
      <c r="A48" s="398">
        <f t="shared" si="3"/>
        <v>21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21</v>
      </c>
      <c r="B50" s="276" t="str">
        <f>+'Ekamut-caxs'!B56</f>
        <v>Վերապատրաստման գծով</v>
      </c>
      <c r="C50" s="273">
        <v>60</v>
      </c>
      <c r="D50" s="277">
        <f>+'Ekamut-caxs'!D56</f>
        <v>60</v>
      </c>
      <c r="E50" s="274">
        <f t="shared" si="4"/>
        <v>0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22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23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4">
        <v>22</v>
      </c>
      <c r="B53" s="362" t="s">
        <v>262</v>
      </c>
      <c r="C53" s="273">
        <v>0</v>
      </c>
      <c r="D53" s="275">
        <f>+'Ekamut-caxs'!D59</f>
        <v>30</v>
      </c>
      <c r="E53" s="273">
        <f>D53-C53</f>
        <v>30</v>
      </c>
      <c r="F53" s="273"/>
      <c r="G53" s="60"/>
    </row>
    <row r="54" spans="1:18" s="61" customFormat="1" ht="21" customHeight="1">
      <c r="A54" s="544">
        <v>23</v>
      </c>
      <c r="B54" s="362" t="s">
        <v>262</v>
      </c>
      <c r="C54" s="273">
        <v>27</v>
      </c>
      <c r="D54" s="275">
        <v>0</v>
      </c>
      <c r="E54" s="273">
        <f t="shared" ref="E54" si="5">D54-C54</f>
        <v>-27</v>
      </c>
      <c r="F54" s="273"/>
      <c r="G54" s="60"/>
    </row>
    <row r="55" spans="1:18" s="61" customFormat="1" ht="21" customHeight="1">
      <c r="A55" s="494">
        <v>24</v>
      </c>
      <c r="B55" s="362" t="str">
        <f>+'Ekamut-caxs'!B60</f>
        <v>Դուրսգրվող գույքի վերագնահատման գծով</v>
      </c>
      <c r="C55" s="273">
        <v>0</v>
      </c>
      <c r="D55" s="275">
        <f>+'Ekamut-caxs'!D60</f>
        <v>24</v>
      </c>
      <c r="E55" s="273">
        <f>D55-C55</f>
        <v>24</v>
      </c>
      <c r="F55" s="273"/>
      <c r="G55" s="60" t="s">
        <v>120</v>
      </c>
    </row>
    <row r="56" spans="1:18" s="62" customFormat="1" ht="21" customHeight="1">
      <c r="A56" s="398">
        <v>25</v>
      </c>
      <c r="B56" s="276" t="str">
        <f>+'Ekamut-caxs'!B61</f>
        <v>Հիմնական միջոցների մաշվածության գծով, որից՝</v>
      </c>
      <c r="C56" s="273">
        <v>2473.1</v>
      </c>
      <c r="D56" s="277">
        <f>+'Ekamut-caxs'!D61</f>
        <v>2473.1</v>
      </c>
      <c r="E56" s="274">
        <f t="shared" si="4"/>
        <v>0</v>
      </c>
      <c r="F56" s="273"/>
      <c r="G56" s="60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</row>
    <row r="57" spans="1:18" ht="20.25" customHeight="1">
      <c r="A57" s="27">
        <v>25.1</v>
      </c>
      <c r="B57" s="363" t="str">
        <f>+'Ekamut-caxs'!B62</f>
        <v>պայմանով (անհատույց) ստացված</v>
      </c>
      <c r="C57" s="256">
        <v>2473.1</v>
      </c>
      <c r="D57" s="278">
        <f>+'Ekamut-caxs'!D62</f>
        <v>2473.1</v>
      </c>
      <c r="E57" s="255">
        <f t="shared" si="4"/>
        <v>0</v>
      </c>
      <c r="F57" s="256"/>
      <c r="G57" s="152"/>
    </row>
    <row r="58" spans="1:18" s="62" customFormat="1" ht="21" customHeight="1">
      <c r="A58" s="64">
        <v>26</v>
      </c>
      <c r="B58" s="276" t="str">
        <f>+'Ekamut-caxs'!B63</f>
        <v xml:space="preserve">Չփոխհատուցվող հարկերի գծով </v>
      </c>
      <c r="C58" s="273">
        <v>14</v>
      </c>
      <c r="D58" s="277">
        <f>+'Ekamut-caxs'!D63</f>
        <v>0</v>
      </c>
      <c r="E58" s="274">
        <f t="shared" si="4"/>
        <v>-14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62" customFormat="1" ht="21" customHeight="1">
      <c r="A59" s="64">
        <f>+A58+1</f>
        <v>27</v>
      </c>
      <c r="B59" s="276" t="str">
        <f>+'Ekamut-caxs'!B64</f>
        <v>Այլ ծախսերի գծով</v>
      </c>
      <c r="C59" s="273">
        <v>0</v>
      </c>
      <c r="D59" s="277">
        <f>+'Ekamut-caxs'!D64</f>
        <v>0</v>
      </c>
      <c r="E59" s="274">
        <f t="shared" si="4"/>
        <v>0</v>
      </c>
      <c r="F59" s="273"/>
      <c r="G59" s="60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</row>
    <row r="60" spans="1:18" s="33" customFormat="1" ht="17.25">
      <c r="A60" s="24"/>
      <c r="B60" s="411" t="s">
        <v>77</v>
      </c>
      <c r="C60" s="285">
        <f>C6-C19</f>
        <v>0</v>
      </c>
      <c r="D60" s="285">
        <f>D6-D19</f>
        <v>4.000000001542503E-2</v>
      </c>
      <c r="E60" s="285">
        <f t="shared" si="0"/>
        <v>4.000000001542503E-2</v>
      </c>
      <c r="F60" s="344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B61" s="412"/>
      <c r="C61" s="35"/>
      <c r="D61" s="35"/>
      <c r="E61" s="35"/>
      <c r="F61" s="35"/>
      <c r="G61" s="31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433" t="s">
        <v>2</v>
      </c>
      <c r="C62" s="434"/>
      <c r="D62" s="607" t="str">
        <f>+'Ekamut-caxs'!D67</f>
        <v>Ռինա Ավետիսյան</v>
      </c>
      <c r="E62" s="607"/>
      <c r="F62" s="306"/>
      <c r="G62" s="25"/>
    </row>
    <row r="63" spans="1:18" ht="9.75" customHeight="1">
      <c r="B63" s="435"/>
      <c r="C63" s="436"/>
      <c r="D63" s="606" t="s">
        <v>5</v>
      </c>
      <c r="E63" s="606"/>
      <c r="F63" s="307"/>
      <c r="G63" s="25"/>
    </row>
    <row r="64" spans="1:18" ht="24.75" customHeight="1">
      <c r="B64" s="433" t="s">
        <v>6</v>
      </c>
      <c r="C64" s="434"/>
      <c r="D64" s="607" t="str">
        <f>+'Ekamut-caxs'!D69</f>
        <v>Մարիետտա Մարտիրոսյան</v>
      </c>
      <c r="E64" s="607"/>
      <c r="F64" s="306"/>
      <c r="G64" s="25"/>
    </row>
    <row r="65" spans="1:7" ht="11.25" customHeight="1">
      <c r="B65" s="437"/>
      <c r="C65" s="436"/>
      <c r="D65" s="606" t="s">
        <v>5</v>
      </c>
      <c r="E65" s="606"/>
      <c r="F65" s="307"/>
      <c r="G65" s="25"/>
    </row>
    <row r="66" spans="1:7" s="17" customFormat="1">
      <c r="A66" s="22"/>
      <c r="B66" s="438" t="s">
        <v>1</v>
      </c>
      <c r="C66" s="436"/>
      <c r="D66" s="436"/>
      <c r="E66" s="436"/>
      <c r="F66" s="36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  <c r="G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414"/>
      <c r="C73" s="25"/>
      <c r="D73" s="25"/>
      <c r="E73" s="25"/>
      <c r="F73" s="25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  <row r="84" spans="1:2" s="17" customFormat="1">
      <c r="A84" s="115"/>
      <c r="B84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topLeftCell="A68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605" t="s">
        <v>78</v>
      </c>
      <c r="B1" s="605"/>
      <c r="C1" s="605"/>
      <c r="D1" s="605"/>
      <c r="E1" s="605"/>
      <c r="F1" s="605"/>
    </row>
    <row r="2" spans="1:20" s="20" customFormat="1" ht="20.25">
      <c r="A2" s="599" t="str">
        <f>+'Ekamut-caxs'!A7:D7</f>
        <v xml:space="preserve">«Երևանի հ․13 մսուր-մանկապարտեզ» ՀՈԱԿ-ի </v>
      </c>
      <c r="B2" s="599"/>
      <c r="C2" s="599"/>
      <c r="D2" s="599"/>
      <c r="E2" s="599"/>
      <c r="F2" s="599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608" t="s">
        <v>233</v>
      </c>
      <c r="B3" s="608"/>
      <c r="C3" s="608"/>
      <c r="D3" s="608"/>
      <c r="E3" s="608"/>
      <c r="F3" s="608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ham.'!F5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305.3</v>
      </c>
      <c r="D6" s="257">
        <f>+C78</f>
        <v>568.40000000000146</v>
      </c>
      <c r="E6" s="270">
        <f t="shared" ref="E6:E64" si="0">D6-C6</f>
        <v>263.10000000000144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40351.299999999996</v>
      </c>
      <c r="D7" s="270">
        <f>SUM(D8,D9:D17)</f>
        <v>48773.3</v>
      </c>
      <c r="E7" s="270">
        <f>D7-C7</f>
        <v>8422.0000000000073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40317.599999999999</v>
      </c>
      <c r="D8" s="268">
        <f>+'Dramakan hosqer'!F14</f>
        <v>47769.3</v>
      </c>
      <c r="E8" s="268">
        <f>D8-C8</f>
        <v>7451.7000000000044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hidden="1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1000</v>
      </c>
      <c r="E14" s="268">
        <f t="shared" si="0"/>
        <v>1000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3.7</v>
      </c>
      <c r="D15" s="268">
        <f>+'Dramakan hosqer'!F21</f>
        <v>4</v>
      </c>
      <c r="E15" s="268">
        <f>D15-C15</f>
        <v>0.29999999999999982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4">
        <f t="shared" si="1"/>
        <v>9</v>
      </c>
      <c r="B16" s="514" t="s">
        <v>261</v>
      </c>
      <c r="C16" s="490">
        <v>6</v>
      </c>
      <c r="D16" s="490">
        <f>+'Dramakan hosqer'!F22</f>
        <v>0</v>
      </c>
      <c r="E16" s="490">
        <f t="shared" si="0"/>
        <v>-6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4">
        <f t="shared" si="1"/>
        <v>10</v>
      </c>
      <c r="B17" s="514" t="s">
        <v>61</v>
      </c>
      <c r="C17" s="490">
        <v>24</v>
      </c>
      <c r="D17" s="490">
        <f>+'Dramakan hosqer'!F23</f>
        <v>0</v>
      </c>
      <c r="E17" s="490">
        <f>D17-C17</f>
        <v>-24</v>
      </c>
      <c r="F17" s="490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+C19+C63+C75</f>
        <v>40088.199999999997</v>
      </c>
      <c r="D18" s="270">
        <f>+D19+D63+D75</f>
        <v>47916.459999999985</v>
      </c>
      <c r="E18" s="270">
        <f t="shared" si="0"/>
        <v>7828.2599999999875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SUM(C20,C23:C29,C33:C57,C61:C62)</f>
        <v>39803.199999999997</v>
      </c>
      <c r="D19" s="270">
        <f>SUM(D20,D23:D29,D33:D57,D61:D62)</f>
        <v>47801.859999999986</v>
      </c>
      <c r="E19" s="270">
        <f t="shared" si="0"/>
        <v>7998.6599999999889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29210.7</v>
      </c>
      <c r="D20" s="268">
        <f>+'Dramakan hosqer'!F26</f>
        <v>33303.699999999997</v>
      </c>
      <c r="E20" s="268">
        <f t="shared" si="0"/>
        <v>4092.9999999999964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hidden="1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8684.6</v>
      </c>
      <c r="D23" s="268">
        <f>+'Dramakan hosqer'!F29</f>
        <v>11002.36</v>
      </c>
      <c r="E23" s="268">
        <f t="shared" si="0"/>
        <v>2317.7600000000002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370</v>
      </c>
      <c r="D24" s="268">
        <f>+'Dramakan hosqer'!F30</f>
        <v>413.1</v>
      </c>
      <c r="E24" s="268">
        <f t="shared" si="0"/>
        <v>43.100000000000023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527</v>
      </c>
      <c r="D25" s="268">
        <f>+'Dramakan hosqer'!F31</f>
        <v>779.7</v>
      </c>
      <c r="E25" s="268">
        <f t="shared" si="0"/>
        <v>252.70000000000005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80.2</v>
      </c>
      <c r="D26" s="268">
        <f>+'Dramakan hosqer'!F32</f>
        <v>81.2</v>
      </c>
      <c r="E26" s="268">
        <f t="shared" si="0"/>
        <v>1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17.100000000000001</v>
      </c>
      <c r="D27" s="268">
        <f>+'Dramakan hosqer'!F33</f>
        <v>17.100000000000001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12</v>
      </c>
      <c r="D28" s="268">
        <f>+'Dramakan hosqer'!F34</f>
        <v>12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131.5</v>
      </c>
      <c r="D29" s="268">
        <f>SUM(D30:D32)</f>
        <v>163.6</v>
      </c>
      <c r="E29" s="268">
        <f t="shared" si="0"/>
        <v>32.099999999999994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7.4</v>
      </c>
      <c r="D31" s="272">
        <f>+'Dramakan hosqer'!F37</f>
        <v>10</v>
      </c>
      <c r="E31" s="272">
        <f t="shared" si="0"/>
        <v>2.5999999999999996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66.5</v>
      </c>
      <c r="D32" s="272">
        <f>+'Dramakan hosqer'!F38</f>
        <v>96</v>
      </c>
      <c r="E32" s="272">
        <f t="shared" si="0"/>
        <v>29.5</v>
      </c>
      <c r="F32" s="258"/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>
        <v>296.39999999999998</v>
      </c>
      <c r="D34" s="268">
        <f>+'Dramakan hosqer'!F40</f>
        <v>588</v>
      </c>
      <c r="E34" s="268">
        <f t="shared" si="0"/>
        <v>291.60000000000002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11</v>
      </c>
      <c r="B35" s="276" t="str">
        <f>+'Dramakan hosqer'!B41</f>
        <v>Գրասենյակային ապրանքների գծով</v>
      </c>
      <c r="C35" s="267">
        <v>9</v>
      </c>
      <c r="D35" s="268">
        <f>+'Dramakan hosqer'!F41</f>
        <v>80.5</v>
      </c>
      <c r="E35" s="268">
        <f t="shared" si="0"/>
        <v>71.5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13</v>
      </c>
      <c r="D36" s="268">
        <f>+'Dramakan hosqer'!F42</f>
        <v>179</v>
      </c>
      <c r="E36" s="268">
        <f t="shared" si="0"/>
        <v>166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95.7</v>
      </c>
      <c r="D37" s="268">
        <f>+'Dramakan hosqer'!F43</f>
        <v>395</v>
      </c>
      <c r="E37" s="268">
        <f t="shared" si="0"/>
        <v>299.3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25</v>
      </c>
      <c r="E38" s="268">
        <f t="shared" si="0"/>
        <v>25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80</v>
      </c>
      <c r="D39" s="268">
        <f>+'Dramakan hosqer'!F45</f>
        <v>100</v>
      </c>
      <c r="E39" s="268">
        <f t="shared" si="0"/>
        <v>20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208</v>
      </c>
      <c r="E40" s="268">
        <f t="shared" si="0"/>
        <v>208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>
        <v>48</v>
      </c>
      <c r="D41" s="268">
        <f>+'Dramakan hosqer'!F47</f>
        <v>48</v>
      </c>
      <c r="E41" s="268">
        <f t="shared" si="0"/>
        <v>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hidden="1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>
        <v>19</v>
      </c>
      <c r="D45" s="268">
        <f>+'Dramakan hosqer'!F51</f>
        <v>60</v>
      </c>
      <c r="E45" s="268">
        <f t="shared" si="0"/>
        <v>41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105</v>
      </c>
      <c r="D46" s="268">
        <f>+'Dramakan hosqer'!F52</f>
        <v>95</v>
      </c>
      <c r="E46" s="268">
        <f t="shared" si="0"/>
        <v>-10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hidden="1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60</v>
      </c>
      <c r="D50" s="268">
        <f>+'Dramakan hosqer'!F56</f>
        <v>60</v>
      </c>
      <c r="E50" s="268">
        <f t="shared" si="0"/>
        <v>0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4">
        <f t="shared" si="3"/>
        <v>29</v>
      </c>
      <c r="B53" s="362" t="str">
        <f>+'Dramakan hosqer'!B59</f>
        <v>Արխիվացման գծով</v>
      </c>
      <c r="C53" s="490"/>
      <c r="D53" s="490">
        <f>+'Dramakan hosqer'!F59</f>
        <v>30</v>
      </c>
      <c r="E53" s="490">
        <f>D53-C53</f>
        <v>30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4">
        <f t="shared" si="3"/>
        <v>30</v>
      </c>
      <c r="B54" s="362" t="str">
        <f>+'Dramakan hosqer'!B60</f>
        <v>Դուրսգրվող գույքի վերագնահատման գծով</v>
      </c>
      <c r="C54" s="490"/>
      <c r="D54" s="490">
        <f>+'Dramakan hosqer'!F60</f>
        <v>24</v>
      </c>
      <c r="E54" s="490">
        <f>D54-C54</f>
        <v>24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1" customFormat="1" ht="18" customHeight="1">
      <c r="A55" s="589"/>
      <c r="B55" s="362" t="s">
        <v>566</v>
      </c>
      <c r="C55" s="490"/>
      <c r="D55" s="490">
        <f>+'Dramakan hosqer'!F61</f>
        <v>0</v>
      </c>
      <c r="E55" s="490">
        <f t="shared" ref="E55" si="4">D55-C55</f>
        <v>0</v>
      </c>
      <c r="F55" s="490"/>
      <c r="G55" s="106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61" customFormat="1" ht="18" customHeight="1">
      <c r="A56" s="589"/>
      <c r="B56" s="362" t="s">
        <v>262</v>
      </c>
      <c r="C56" s="490">
        <v>27</v>
      </c>
      <c r="D56" s="490">
        <f>+'Dramakan hosqer'!F62</f>
        <v>0</v>
      </c>
      <c r="E56" s="490">
        <f t="shared" ref="E56" si="5">D56-C56</f>
        <v>-27</v>
      </c>
      <c r="F56" s="490"/>
      <c r="G56" s="106"/>
      <c r="H56" s="119"/>
      <c r="I56" s="119"/>
      <c r="J56" s="119"/>
      <c r="K56" s="119"/>
      <c r="L56" s="119"/>
      <c r="M56" s="119"/>
      <c r="N56" s="126"/>
      <c r="O56" s="126"/>
      <c r="P56" s="126"/>
      <c r="Q56" s="126"/>
      <c r="R56" s="126"/>
      <c r="S56" s="126"/>
      <c r="T56" s="126"/>
    </row>
    <row r="57" spans="1:20" s="62" customFormat="1" ht="18" customHeight="1">
      <c r="A57" s="398">
        <f>+A54+1</f>
        <v>31</v>
      </c>
      <c r="B57" s="276" t="str">
        <f>+'Dramakan hosqer'!B61</f>
        <v>Հարկային պարտավորությունների գծով, այդ թվում՝</v>
      </c>
      <c r="C57" s="268">
        <f>SUM(C58:C60)</f>
        <v>14</v>
      </c>
      <c r="D57" s="268">
        <f>SUM(D58:D60)</f>
        <v>0</v>
      </c>
      <c r="E57" s="267">
        <f>D57-C57</f>
        <v>-14</v>
      </c>
      <c r="F57" s="267"/>
      <c r="G57" s="132"/>
      <c r="H57" s="119"/>
      <c r="I57" s="119"/>
      <c r="J57" s="119"/>
      <c r="K57" s="119"/>
      <c r="L57" s="119"/>
      <c r="M57" s="119"/>
      <c r="N57" s="126"/>
      <c r="O57" s="126"/>
      <c r="P57" s="126"/>
      <c r="Q57" s="126"/>
      <c r="R57" s="126"/>
      <c r="S57" s="126"/>
      <c r="T57" s="126"/>
    </row>
    <row r="58" spans="1:20" s="151" customFormat="1" ht="18" customHeight="1">
      <c r="A58" s="15">
        <v>31.1</v>
      </c>
      <c r="B58" s="363" t="str">
        <f>+'Dramakan hosqer'!B62</f>
        <v>շահութահարկի գծով</v>
      </c>
      <c r="C58" s="258"/>
      <c r="D58" s="272">
        <f>+'Dramakan hosqer'!F62</f>
        <v>0</v>
      </c>
      <c r="E58" s="258">
        <f>D58-C58</f>
        <v>0</v>
      </c>
      <c r="F58" s="258"/>
      <c r="G58" s="159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151" customFormat="1" ht="18.75" customHeight="1">
      <c r="A59" s="15">
        <v>31.2</v>
      </c>
      <c r="B59" s="363" t="str">
        <f>+'Dramakan hosqer'!B63</f>
        <v>ԱԱՀ-ի գծով</v>
      </c>
      <c r="C59" s="258"/>
      <c r="D59" s="272">
        <f>+'Dramakan hosqer'!F63</f>
        <v>0</v>
      </c>
      <c r="E59" s="272">
        <f t="shared" si="0"/>
        <v>0</v>
      </c>
      <c r="F59" s="258"/>
      <c r="G59" s="162"/>
      <c r="H59" s="160"/>
      <c r="I59" s="160"/>
      <c r="J59" s="160"/>
      <c r="K59" s="160"/>
      <c r="L59" s="160"/>
      <c r="M59" s="160"/>
      <c r="N59" s="161"/>
      <c r="O59" s="161"/>
      <c r="P59" s="161"/>
      <c r="Q59" s="161"/>
      <c r="R59" s="161"/>
      <c r="S59" s="161"/>
      <c r="T59" s="161"/>
    </row>
    <row r="60" spans="1:20" s="151" customFormat="1" ht="18" customHeight="1">
      <c r="A60" s="15">
        <v>31.3</v>
      </c>
      <c r="B60" s="363" t="str">
        <f>+'Dramakan hosqer'!B64</f>
        <v xml:space="preserve">չփոխհատուցվող հարկերի գծով </v>
      </c>
      <c r="C60" s="258">
        <v>14</v>
      </c>
      <c r="D60" s="272">
        <f>+'Dramakan hosqer'!F64</f>
        <v>0</v>
      </c>
      <c r="E60" s="272">
        <f t="shared" si="0"/>
        <v>-14</v>
      </c>
      <c r="F60" s="258"/>
      <c r="G60" s="162"/>
      <c r="H60" s="160"/>
      <c r="I60" s="160"/>
      <c r="J60" s="160"/>
      <c r="K60" s="160"/>
      <c r="L60" s="160"/>
      <c r="M60" s="160"/>
      <c r="N60" s="161"/>
      <c r="O60" s="161"/>
      <c r="P60" s="161"/>
      <c r="Q60" s="161"/>
      <c r="R60" s="161"/>
      <c r="S60" s="161"/>
      <c r="T60" s="161"/>
    </row>
    <row r="61" spans="1:20" s="62" customFormat="1" ht="18" customHeight="1">
      <c r="A61" s="72">
        <f>+A57+1</f>
        <v>32</v>
      </c>
      <c r="B61" s="276" t="str">
        <f>+'Dramakan hosqer'!B65</f>
        <v>Կրեդիտորական պարտքի մարման գծով</v>
      </c>
      <c r="C61" s="267"/>
      <c r="D61" s="268">
        <f>+'Dramakan hosqer'!F65</f>
        <v>28.599999999999909</v>
      </c>
      <c r="E61" s="268">
        <f t="shared" si="0"/>
        <v>28.599999999999909</v>
      </c>
      <c r="F61" s="26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8" customHeight="1">
      <c r="A62" s="72">
        <f>+A61+1</f>
        <v>33</v>
      </c>
      <c r="B62" s="276" t="str">
        <f>+'Dramakan hosqer'!B66</f>
        <v>Այլ արտահոսքերի գծով</v>
      </c>
      <c r="C62" s="267"/>
      <c r="D62" s="268">
        <f>+'Dramakan hosqer'!F66</f>
        <v>0</v>
      </c>
      <c r="E62" s="268">
        <f t="shared" si="0"/>
        <v>0</v>
      </c>
      <c r="F62" s="267"/>
      <c r="G62" s="132" t="s">
        <v>208</v>
      </c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21.75" customHeight="1">
      <c r="A63" s="158" t="s">
        <v>54</v>
      </c>
      <c r="B63" s="14" t="s">
        <v>57</v>
      </c>
      <c r="C63" s="270">
        <f>+C64+C71</f>
        <v>285</v>
      </c>
      <c r="D63" s="270">
        <f>+D64+D71</f>
        <v>100</v>
      </c>
      <c r="E63" s="270">
        <f t="shared" si="0"/>
        <v>-185</v>
      </c>
      <c r="F63" s="25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>
      <c r="A64" s="72">
        <v>1</v>
      </c>
      <c r="B64" s="271" t="str">
        <f>+'Dramakan hosqer'!B68</f>
        <v>Հիմնական միջոցների ձեռքբերում, այդ թվում՝</v>
      </c>
      <c r="C64" s="268">
        <f>SUM(C65:C70)</f>
        <v>285</v>
      </c>
      <c r="D64" s="268">
        <f>SUM(D65:D70)</f>
        <v>100</v>
      </c>
      <c r="E64" s="268">
        <f t="shared" si="0"/>
        <v>-185</v>
      </c>
      <c r="F64" s="273" t="s">
        <v>565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1.1000000000000001</v>
      </c>
      <c r="B65" s="271" t="str">
        <f>+'Dramakan hosqer'!B69</f>
        <v>գրասենյակային և տնտեսական գույք</v>
      </c>
      <c r="C65" s="267"/>
      <c r="D65" s="268">
        <f>+'Dramakan hosqer'!F69</f>
        <v>100</v>
      </c>
      <c r="E65" s="268">
        <f t="shared" ref="E65:E78" si="6">D65-C65</f>
        <v>100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7.25" customHeight="1">
      <c r="A66" s="72">
        <v>1.1000000000000001</v>
      </c>
      <c r="B66" s="271" t="str">
        <f>+'Dramakan hosqer'!B70</f>
        <v>համակարգչային սարքավորումներ / տեխնիկա</v>
      </c>
      <c r="C66" s="267">
        <v>285</v>
      </c>
      <c r="D66" s="268">
        <f>+'Dramakan hosqer'!F70</f>
        <v>0</v>
      </c>
      <c r="E66" s="268">
        <f>D66-C66</f>
        <v>-285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2" customFormat="1" ht="18" customHeight="1">
      <c r="A67" s="72">
        <v>1.3</v>
      </c>
      <c r="B67" s="271" t="str">
        <f>+'Dramakan hosqer'!B71</f>
        <v>մեքենաներ և սարքավորումներ</v>
      </c>
      <c r="C67" s="267"/>
      <c r="D67" s="268">
        <f>+'Dramakan hosqer'!F71</f>
        <v>0</v>
      </c>
      <c r="E67" s="268">
        <f t="shared" si="6"/>
        <v>0</v>
      </c>
      <c r="F67" s="267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2" customFormat="1" ht="18" customHeight="1">
      <c r="A68" s="72">
        <v>1.4</v>
      </c>
      <c r="B68" s="271" t="str">
        <f>+'Dramakan hosqer'!B72</f>
        <v>սպորտային գույք</v>
      </c>
      <c r="C68" s="267"/>
      <c r="D68" s="268">
        <f>+'Dramakan hosqer'!F72</f>
        <v>0</v>
      </c>
      <c r="E68" s="268">
        <f t="shared" si="6"/>
        <v>0</v>
      </c>
      <c r="F68" s="267"/>
      <c r="G68" s="132"/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61" customFormat="1" ht="18" customHeight="1">
      <c r="A69" s="72">
        <v>1.5</v>
      </c>
      <c r="B69" s="519" t="str">
        <f>+'Dramakan hosqer'!B73</f>
        <v>գրականություն</v>
      </c>
      <c r="C69" s="490"/>
      <c r="D69" s="490">
        <f>+'Dramakan hosqer'!F73</f>
        <v>0</v>
      </c>
      <c r="E69" s="490">
        <f>D69-C69</f>
        <v>0</v>
      </c>
      <c r="F69" s="490"/>
      <c r="G69" s="132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61" customFormat="1" ht="18" customHeight="1">
      <c r="A70" s="72">
        <v>1.6</v>
      </c>
      <c r="B70" s="519">
        <f>+'Dramakan hosqer'!B74</f>
        <v>0</v>
      </c>
      <c r="C70" s="490"/>
      <c r="D70" s="490">
        <f>+'Dramakan hosqer'!F74</f>
        <v>0</v>
      </c>
      <c r="E70" s="490">
        <f>D70-C70</f>
        <v>0</v>
      </c>
      <c r="F70" s="490"/>
      <c r="G70" s="60" t="s">
        <v>121</v>
      </c>
      <c r="H70" s="119"/>
      <c r="I70" s="119"/>
      <c r="J70" s="119"/>
      <c r="K70" s="119"/>
      <c r="L70" s="119"/>
      <c r="M70" s="119"/>
      <c r="N70" s="126"/>
      <c r="O70" s="126"/>
      <c r="P70" s="126"/>
      <c r="Q70" s="126"/>
      <c r="R70" s="126"/>
      <c r="S70" s="126"/>
      <c r="T70" s="126"/>
    </row>
    <row r="71" spans="1:20" s="73" customFormat="1" ht="34.5" hidden="1">
      <c r="A71" s="72">
        <v>2</v>
      </c>
      <c r="B71" s="271" t="str">
        <f>+'Dramakan hosqer'!B75</f>
        <v>Հիմնական միջոցների հիմնական վերանորոգում, 
այդ թվում՝</v>
      </c>
      <c r="C71" s="268">
        <f>SUM(C72:C74)</f>
        <v>0</v>
      </c>
      <c r="D71" s="268">
        <f>SUM(D72:D74)</f>
        <v>0</v>
      </c>
      <c r="E71" s="267">
        <f>D71-C71</f>
        <v>0</v>
      </c>
      <c r="F71" s="267"/>
      <c r="G71" s="106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95" customFormat="1" ht="18.75" hidden="1" customHeight="1">
      <c r="A72" s="72">
        <v>2.1</v>
      </c>
      <c r="B72" s="271" t="str">
        <f>+'Dramakan hosqer'!B76</f>
        <v>ամրացված գույքի (շենք)</v>
      </c>
      <c r="C72" s="267"/>
      <c r="D72" s="268">
        <f>+'Dramakan hosqer'!F76</f>
        <v>0</v>
      </c>
      <c r="E72" s="268">
        <f t="shared" si="6"/>
        <v>0</v>
      </c>
      <c r="F72" s="267"/>
      <c r="G72" s="182"/>
      <c r="H72" s="111"/>
      <c r="I72" s="102"/>
      <c r="J72" s="102"/>
      <c r="K72" s="102"/>
      <c r="L72" s="102"/>
      <c r="M72" s="102"/>
      <c r="N72" s="102"/>
      <c r="O72" s="94"/>
      <c r="P72" s="94"/>
      <c r="Q72" s="94"/>
    </row>
    <row r="73" spans="1:20" s="62" customFormat="1" ht="19.5" hidden="1" customHeight="1">
      <c r="A73" s="72">
        <v>2.2000000000000002</v>
      </c>
      <c r="B73" s="271" t="str">
        <f>+'Dramakan hosqer'!B77</f>
        <v>հիմնական միջոցի</v>
      </c>
      <c r="C73" s="267"/>
      <c r="D73" s="268">
        <f>+'Dramakan hosqer'!F77</f>
        <v>0</v>
      </c>
      <c r="E73" s="268">
        <f t="shared" si="6"/>
        <v>0</v>
      </c>
      <c r="F73" s="26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2.2999999999999998</v>
      </c>
      <c r="B74" s="271" t="str">
        <f>+'Dramakan hosqer'!B78</f>
        <v>նախագծանախահաշվային փաստաթղթերի գծով</v>
      </c>
      <c r="C74" s="267"/>
      <c r="D74" s="268">
        <f>+'Dramakan hosqer'!F78</f>
        <v>0</v>
      </c>
      <c r="E74" s="268">
        <f t="shared" si="6"/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62" customFormat="1" ht="38.25" hidden="1" customHeight="1">
      <c r="A75" s="158" t="s">
        <v>55</v>
      </c>
      <c r="B75" s="14" t="s">
        <v>151</v>
      </c>
      <c r="C75" s="270">
        <f>SUM(C76:C77)</f>
        <v>0</v>
      </c>
      <c r="D75" s="270">
        <f>SUM(D76:D77)</f>
        <v>14.6</v>
      </c>
      <c r="E75" s="270">
        <f t="shared" si="6"/>
        <v>14.6</v>
      </c>
      <c r="F75" s="257"/>
      <c r="G75" s="132"/>
      <c r="H75" s="119"/>
      <c r="I75" s="119"/>
      <c r="J75" s="119"/>
      <c r="K75" s="119"/>
      <c r="L75" s="119"/>
      <c r="M75" s="119"/>
      <c r="N75" s="126"/>
      <c r="O75" s="126"/>
      <c r="P75" s="126"/>
      <c r="Q75" s="126"/>
      <c r="R75" s="126"/>
      <c r="S75" s="126"/>
      <c r="T75" s="126"/>
    </row>
    <row r="76" spans="1:20" s="62" customFormat="1" ht="18" hidden="1" customHeight="1">
      <c r="A76" s="72">
        <v>1</v>
      </c>
      <c r="B76" s="362" t="str">
        <f>+'Dramakan hosqer'!B80</f>
        <v>Սննդի գծով</v>
      </c>
      <c r="C76" s="267"/>
      <c r="D76" s="268">
        <f>+'Dramakan hosqer'!F80</f>
        <v>14.6</v>
      </c>
      <c r="E76" s="267">
        <f>D76-C76</f>
        <v>14.6</v>
      </c>
      <c r="F76" s="267"/>
      <c r="G76" s="132"/>
      <c r="H76" s="119"/>
      <c r="I76" s="119"/>
      <c r="J76" s="119"/>
      <c r="K76" s="119"/>
      <c r="L76" s="119"/>
      <c r="M76" s="119"/>
      <c r="N76" s="126"/>
      <c r="O76" s="126"/>
      <c r="P76" s="126"/>
      <c r="Q76" s="126"/>
      <c r="R76" s="126"/>
      <c r="S76" s="126"/>
      <c r="T76" s="126"/>
    </row>
    <row r="77" spans="1:20" s="395" customFormat="1" ht="18" hidden="1" customHeight="1">
      <c r="A77" s="72">
        <v>2</v>
      </c>
      <c r="B77" s="362">
        <f>+'Dramakan hosqer'!B81</f>
        <v>0</v>
      </c>
      <c r="C77" s="267"/>
      <c r="D77" s="267">
        <f>+'Dramakan hosqer'!F81</f>
        <v>0</v>
      </c>
      <c r="E77" s="267">
        <f>D77-C77</f>
        <v>0</v>
      </c>
      <c r="F77" s="267"/>
      <c r="G77" s="106"/>
      <c r="H77" s="105"/>
      <c r="I77" s="105"/>
      <c r="J77" s="105"/>
      <c r="K77" s="105"/>
      <c r="L77" s="105"/>
      <c r="M77" s="105"/>
      <c r="N77" s="100"/>
      <c r="O77" s="100"/>
      <c r="P77" s="100"/>
      <c r="Q77" s="100"/>
      <c r="R77" s="100"/>
      <c r="S77" s="100"/>
      <c r="T77" s="100"/>
    </row>
    <row r="78" spans="1:20" s="37" customFormat="1" ht="43.5" customHeight="1">
      <c r="A78" s="13" t="s">
        <v>37</v>
      </c>
      <c r="B78" s="14" t="s">
        <v>38</v>
      </c>
      <c r="C78" s="270">
        <f>C6+C7-C18</f>
        <v>568.40000000000146</v>
      </c>
      <c r="D78" s="270">
        <f>D6+D7-D18</f>
        <v>1425.2400000000198</v>
      </c>
      <c r="E78" s="270">
        <f t="shared" si="6"/>
        <v>856.84000000001834</v>
      </c>
      <c r="F78" s="257"/>
      <c r="G78" s="135"/>
      <c r="H78" s="122"/>
      <c r="I78" s="122"/>
      <c r="J78" s="122"/>
      <c r="K78" s="122"/>
      <c r="L78" s="122"/>
      <c r="M78" s="122"/>
      <c r="N78" s="128"/>
      <c r="O78" s="128"/>
      <c r="P78" s="128"/>
      <c r="Q78" s="128"/>
      <c r="R78" s="128"/>
      <c r="S78" s="128"/>
      <c r="T78" s="128"/>
    </row>
    <row r="79" spans="1:20" s="20" customFormat="1" ht="46.5" customHeight="1">
      <c r="A79" s="36"/>
      <c r="B79" s="409"/>
      <c r="C79" s="36"/>
      <c r="D79" s="36"/>
      <c r="E79" s="36"/>
      <c r="F79" s="36"/>
      <c r="G79" s="131"/>
      <c r="H79" s="116"/>
      <c r="I79" s="116"/>
      <c r="J79" s="116"/>
      <c r="K79" s="116"/>
      <c r="L79" s="116"/>
      <c r="M79" s="116"/>
      <c r="N79" s="124"/>
      <c r="O79" s="124"/>
      <c r="P79" s="124"/>
      <c r="Q79" s="124"/>
      <c r="R79" s="124"/>
      <c r="S79" s="124"/>
      <c r="T79" s="124"/>
    </row>
    <row r="80" spans="1:20" s="20" customFormat="1" ht="25.5" customHeight="1">
      <c r="B80" s="431" t="s">
        <v>2</v>
      </c>
      <c r="C80" s="439"/>
      <c r="D80" s="610" t="str">
        <f>+'Ekamut-caxs'!D67</f>
        <v>Ռինա Ավետիսյան</v>
      </c>
      <c r="E80" s="607"/>
      <c r="F80" s="306"/>
      <c r="G80" s="131"/>
      <c r="H80" s="116"/>
      <c r="I80" s="116"/>
      <c r="J80" s="116"/>
      <c r="K80" s="116"/>
      <c r="L80" s="116"/>
      <c r="M80" s="116"/>
      <c r="N80" s="124"/>
      <c r="O80" s="124"/>
      <c r="P80" s="124"/>
      <c r="Q80" s="124"/>
      <c r="R80" s="124"/>
      <c r="S80" s="124"/>
      <c r="T80" s="124"/>
    </row>
    <row r="81" spans="1:20" ht="13.5" customHeight="1">
      <c r="A81" s="20"/>
      <c r="B81" s="440" t="s">
        <v>4</v>
      </c>
      <c r="C81" s="441"/>
      <c r="D81" s="609" t="s">
        <v>91</v>
      </c>
      <c r="E81" s="609"/>
      <c r="F81" s="309"/>
    </row>
    <row r="82" spans="1:20" s="17" customFormat="1" ht="22.5" customHeight="1">
      <c r="A82" s="18"/>
      <c r="B82" s="442" t="s">
        <v>6</v>
      </c>
      <c r="C82" s="439"/>
      <c r="D82" s="607" t="str">
        <f>+'Ekamut-caxs'!D69</f>
        <v>Մարիետտա Մարտիրոսյան</v>
      </c>
      <c r="E82" s="607"/>
      <c r="F82" s="306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 ht="12" customHeight="1">
      <c r="A83" s="18"/>
      <c r="B83" s="443"/>
      <c r="C83" s="439"/>
      <c r="D83" s="609" t="s">
        <v>91</v>
      </c>
      <c r="E83" s="609"/>
      <c r="F83" s="309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A84" s="18"/>
      <c r="B84" s="413" t="s">
        <v>1</v>
      </c>
      <c r="C84" s="18"/>
      <c r="D84" s="18"/>
      <c r="E84" s="18"/>
      <c r="F84" s="18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  <row r="114" spans="2:20" s="17" customFormat="1">
      <c r="B114" s="21"/>
      <c r="G114" s="129"/>
      <c r="H114" s="115"/>
      <c r="I114" s="115"/>
      <c r="J114" s="115"/>
      <c r="K114" s="115"/>
      <c r="L114" s="115"/>
      <c r="M114" s="115"/>
      <c r="N114" s="123"/>
      <c r="O114" s="123"/>
      <c r="P114" s="123"/>
      <c r="Q114" s="123"/>
      <c r="R114" s="123"/>
      <c r="S114" s="123"/>
      <c r="T114" s="123"/>
    </row>
    <row r="115" spans="2:20" s="17" customFormat="1">
      <c r="B115" s="21"/>
      <c r="G115" s="129"/>
      <c r="H115" s="115"/>
      <c r="I115" s="115"/>
      <c r="J115" s="115"/>
      <c r="K115" s="115"/>
      <c r="L115" s="115"/>
      <c r="M115" s="115"/>
      <c r="N115" s="123"/>
      <c r="O115" s="123"/>
      <c r="P115" s="123"/>
      <c r="Q115" s="123"/>
      <c r="R115" s="123"/>
      <c r="S115" s="123"/>
      <c r="T115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3:E83"/>
    <mergeCell ref="D80:E80"/>
    <mergeCell ref="D81:E81"/>
    <mergeCell ref="D82:E82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611" t="s">
        <v>66</v>
      </c>
      <c r="B1" s="611"/>
      <c r="C1" s="611"/>
      <c r="D1" s="611"/>
      <c r="E1" s="61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612" t="str">
        <f>+'Ekamut-caxs'!A7:D7</f>
        <v xml:space="preserve">«Երևանի հ․13 մսուր-մանկապարտեզ» ՀՈԱԿ-ի </v>
      </c>
      <c r="B2" s="613"/>
      <c r="C2" s="613"/>
      <c r="D2" s="613"/>
      <c r="E2" s="613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614" t="s">
        <v>155</v>
      </c>
      <c r="B3" s="614"/>
      <c r="C3" s="614"/>
      <c r="D3" s="614"/>
      <c r="E3" s="61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615" t="s">
        <v>244</v>
      </c>
      <c r="B4" s="615"/>
      <c r="C4" s="615"/>
      <c r="D4" s="615"/>
      <c r="E4" s="615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616" t="s">
        <v>160</v>
      </c>
      <c r="B7" s="617"/>
      <c r="C7" s="617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1028.8000000000002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/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7.2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1.8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>
        <v>0.7</v>
      </c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>
        <v>1009.7</v>
      </c>
      <c r="E16" s="30"/>
    </row>
    <row r="17" spans="1:22" ht="18" hidden="1" customHeight="1">
      <c r="A17" s="223">
        <v>1.9</v>
      </c>
      <c r="B17" s="225"/>
      <c r="C17" s="227"/>
      <c r="D17" s="30"/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172</v>
      </c>
      <c r="C25" s="223" t="s">
        <v>173</v>
      </c>
      <c r="D25" s="30">
        <v>6</v>
      </c>
      <c r="E25" s="30"/>
    </row>
    <row r="26" spans="1:22" ht="27.75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customHeight="1">
      <c r="A27" s="223">
        <v>2.9</v>
      </c>
      <c r="B27" s="224" t="s">
        <v>175</v>
      </c>
      <c r="C27" s="223" t="s">
        <v>176</v>
      </c>
      <c r="D27" s="30">
        <v>2.4</v>
      </c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/>
      <c r="E28" s="30"/>
    </row>
    <row r="29" spans="1:22" ht="26.25" customHeight="1">
      <c r="A29" s="229">
        <v>2.11</v>
      </c>
      <c r="B29" s="225"/>
      <c r="C29" s="227" t="s">
        <v>179</v>
      </c>
      <c r="D29" s="30">
        <v>1</v>
      </c>
      <c r="E29" s="30"/>
    </row>
    <row r="30" spans="1:22" s="231" customFormat="1" ht="34.5" hidden="1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181</v>
      </c>
      <c r="D31" s="30"/>
      <c r="E31" s="30"/>
    </row>
    <row r="32" spans="1:22" ht="21" hidden="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hidden="1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1028.8000000000002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616" t="s">
        <v>185</v>
      </c>
      <c r="B35" s="617"/>
      <c r="C35" s="617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>
        <v>3.1</v>
      </c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3.5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>
        <v>22</v>
      </c>
      <c r="E43" s="30"/>
    </row>
    <row r="44" spans="1:22" ht="23.25" hidden="1" customHeight="1">
      <c r="A44" s="223">
        <v>1.9</v>
      </c>
      <c r="B44" s="225"/>
      <c r="C44" s="227"/>
      <c r="D44" s="30"/>
      <c r="E44" s="30"/>
    </row>
    <row r="45" spans="1:22" ht="23.25" hidden="1" customHeight="1">
      <c r="A45" s="228">
        <v>2</v>
      </c>
      <c r="B45" s="225"/>
      <c r="C45" s="227"/>
      <c r="D45" s="30"/>
      <c r="E45" s="30"/>
    </row>
    <row r="46" spans="1:22" ht="23.25" hidden="1" customHeight="1">
      <c r="A46" s="223">
        <v>2.1</v>
      </c>
      <c r="B46" s="225"/>
      <c r="C46" s="227"/>
      <c r="D46" s="30"/>
      <c r="E46" s="30"/>
    </row>
    <row r="47" spans="1:22" ht="21" hidden="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hidden="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hidden="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hidden="1" customHeight="1">
      <c r="A50" s="223">
        <v>2.5</v>
      </c>
      <c r="B50" s="225" t="s">
        <v>172</v>
      </c>
      <c r="C50" s="223" t="s">
        <v>174</v>
      </c>
      <c r="D50" s="30"/>
      <c r="E50" s="30"/>
    </row>
    <row r="51" spans="1:22" ht="24" hidden="1" customHeight="1">
      <c r="A51" s="223">
        <v>2.6</v>
      </c>
      <c r="B51" s="224" t="s">
        <v>175</v>
      </c>
      <c r="C51" s="223" t="s">
        <v>176</v>
      </c>
      <c r="D51" s="30"/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1369.1</v>
      </c>
      <c r="E54" s="30"/>
      <c r="F54" s="303">
        <f>SUM(D36:D53)</f>
        <v>28.6</v>
      </c>
      <c r="G54" s="303">
        <f>+D59-D54-F54</f>
        <v>-9.2370555648813024E-14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1369.1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hidden="1" customHeight="1">
      <c r="A56" s="223">
        <v>1.2</v>
      </c>
      <c r="B56" s="238"/>
      <c r="C56" s="223" t="s">
        <v>181</v>
      </c>
      <c r="D56" s="30"/>
      <c r="E56" s="223"/>
    </row>
    <row r="57" spans="1:22" ht="24.75" hidden="1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1397.6999999999998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568.40000000000146</v>
      </c>
      <c r="D62" s="618" t="s">
        <v>188</v>
      </c>
      <c r="E62" s="619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620" t="str">
        <f>+'Ekamut-caxs'!D67</f>
        <v>Ռինա Ավետիսյան</v>
      </c>
      <c r="E64" s="620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621" t="s">
        <v>91</v>
      </c>
      <c r="E65" s="62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620" t="str">
        <f>+'Ekamut-caxs'!D69</f>
        <v>Մարիետտա Մարտիրոսյան</v>
      </c>
      <c r="E66" s="620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622" t="s">
        <v>91</v>
      </c>
      <c r="E67" s="62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625" t="s">
        <v>66</v>
      </c>
      <c r="B1" s="625"/>
      <c r="C1" s="625"/>
      <c r="D1" s="625"/>
      <c r="E1" s="625"/>
      <c r="F1" s="625"/>
      <c r="G1" s="625"/>
      <c r="H1" s="625"/>
      <c r="I1" s="625"/>
      <c r="J1" s="625"/>
      <c r="K1" s="625"/>
      <c r="L1" s="625"/>
    </row>
    <row r="2" spans="1:15" s="19" customFormat="1" ht="25.5" customHeight="1">
      <c r="A2" s="599" t="str">
        <f>+'Ekamut-caxs'!A7</f>
        <v xml:space="preserve">«Երևանի հ․13 մսուր-մանկապարտեզ» ՀՈԱԿ-ի 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</row>
    <row r="3" spans="1:15" ht="25.5" customHeight="1">
      <c r="A3" s="629" t="s">
        <v>242</v>
      </c>
      <c r="B3" s="629"/>
      <c r="C3" s="629"/>
      <c r="D3" s="629"/>
      <c r="E3" s="629"/>
      <c r="F3" s="629"/>
      <c r="G3" s="629"/>
      <c r="H3" s="629"/>
      <c r="I3" s="629"/>
      <c r="J3" s="629"/>
      <c r="K3" s="629"/>
      <c r="L3" s="629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628" t="s">
        <v>152</v>
      </c>
      <c r="B5" s="628" t="s">
        <v>67</v>
      </c>
      <c r="C5" s="626" t="s">
        <v>223</v>
      </c>
      <c r="D5" s="626"/>
      <c r="E5" s="626"/>
      <c r="F5" s="626"/>
      <c r="G5" s="626"/>
      <c r="H5" s="626"/>
      <c r="I5" s="626"/>
      <c r="J5" s="626"/>
      <c r="K5" s="626"/>
      <c r="L5" s="627" t="s">
        <v>154</v>
      </c>
    </row>
    <row r="6" spans="1:15" ht="79.5" customHeight="1">
      <c r="A6" s="628"/>
      <c r="B6" s="628"/>
      <c r="C6" s="366" t="s">
        <v>216</v>
      </c>
      <c r="D6" s="366" t="s">
        <v>225</v>
      </c>
      <c r="E6" s="366" t="s">
        <v>226</v>
      </c>
      <c r="F6" s="310" t="s">
        <v>153</v>
      </c>
      <c r="G6" s="310" t="s">
        <v>202</v>
      </c>
      <c r="H6" s="310" t="s">
        <v>201</v>
      </c>
      <c r="I6" s="310" t="s">
        <v>116</v>
      </c>
      <c r="J6" s="310" t="s">
        <v>190</v>
      </c>
      <c r="K6" s="26"/>
      <c r="L6" s="627"/>
    </row>
    <row r="7" spans="1:15" ht="27.75" customHeight="1">
      <c r="A7" s="310">
        <v>1</v>
      </c>
      <c r="B7" s="371" t="s">
        <v>203</v>
      </c>
      <c r="C7" s="372">
        <v>31114.6</v>
      </c>
      <c r="D7" s="372"/>
      <c r="E7" s="372"/>
      <c r="F7" s="372">
        <v>747.1</v>
      </c>
      <c r="G7" s="372">
        <v>1441.98</v>
      </c>
      <c r="H7" s="372"/>
      <c r="I7" s="372"/>
      <c r="J7" s="372"/>
      <c r="K7" s="372"/>
      <c r="L7" s="373">
        <f>ROUND(SUM(C7:K7),1)</f>
        <v>33303.699999999997</v>
      </c>
    </row>
    <row r="8" spans="1:15" ht="35.25" customHeight="1">
      <c r="A8" s="310">
        <v>2</v>
      </c>
      <c r="B8" s="424" t="s">
        <v>88</v>
      </c>
      <c r="C8" s="372"/>
      <c r="D8" s="311" t="s">
        <v>195</v>
      </c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195</v>
      </c>
      <c r="D9" s="311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76">
        <f>ROUND(SUM(L7:L8),1)</f>
        <v>33303.699999999997</v>
      </c>
    </row>
    <row r="10" spans="1:15" s="312" customFormat="1" ht="34.5" customHeight="1">
      <c r="A10" s="313"/>
      <c r="B10" s="314">
        <v>2592880</v>
      </c>
      <c r="C10" s="315">
        <f>+B10*0.012</f>
        <v>31114.560000000001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874.6</v>
      </c>
      <c r="H11" s="156"/>
      <c r="I11" s="322"/>
      <c r="J11" s="632"/>
      <c r="K11" s="632"/>
      <c r="L11" s="325"/>
    </row>
    <row r="12" spans="1:15" s="313" customFormat="1" ht="69" customHeight="1">
      <c r="B12" s="623" t="s">
        <v>220</v>
      </c>
      <c r="C12" s="624"/>
      <c r="F12" s="322"/>
      <c r="G12" s="322"/>
      <c r="H12" s="623" t="s">
        <v>221</v>
      </c>
      <c r="I12" s="624"/>
      <c r="J12" s="322"/>
      <c r="K12" s="322"/>
      <c r="L12" s="322"/>
    </row>
    <row r="13" spans="1:15" s="313" customFormat="1" ht="48" customHeight="1">
      <c r="B13" s="383" t="s">
        <v>191</v>
      </c>
      <c r="C13" s="384" t="s">
        <v>227</v>
      </c>
      <c r="F13" s="326"/>
      <c r="G13" s="326"/>
      <c r="H13" s="383" t="s">
        <v>191</v>
      </c>
      <c r="I13" s="384" t="s">
        <v>229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633" t="str">
        <f>+'Ekamut-caxs'!D67</f>
        <v>Ռինա Ավետիսյան</v>
      </c>
      <c r="H17" s="633"/>
      <c r="I17" s="633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631" t="s">
        <v>91</v>
      </c>
      <c r="H18" s="631"/>
      <c r="I18" s="631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630" t="str">
        <f>+'Ekamut-caxs'!D69</f>
        <v>Մարիետտա Մարտիրոսյան</v>
      </c>
      <c r="H19" s="630"/>
      <c r="I19" s="630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631" t="s">
        <v>91</v>
      </c>
      <c r="H20" s="631"/>
      <c r="I20" s="631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C7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634" t="s">
        <v>66</v>
      </c>
      <c r="B1" s="634"/>
      <c r="C1" s="634"/>
      <c r="D1" s="634"/>
      <c r="E1" s="634"/>
      <c r="F1" s="634"/>
      <c r="G1" s="634"/>
      <c r="H1" s="634"/>
      <c r="I1" s="634"/>
      <c r="J1" s="634"/>
      <c r="K1" s="634"/>
      <c r="L1" s="634"/>
      <c r="M1" s="634"/>
      <c r="N1" s="634"/>
    </row>
    <row r="2" spans="1:14" s="139" customFormat="1" ht="21.75" customHeight="1">
      <c r="A2" s="635" t="str">
        <f>+'Ekamut-caxs'!A7:D7</f>
        <v xml:space="preserve">«Երևանի հ․13 մսուր-մանկապարտեզ» ՀՈԱԿ-ի </v>
      </c>
      <c r="B2" s="635"/>
      <c r="C2" s="635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</row>
    <row r="3" spans="1:14" s="139" customFormat="1" ht="21" customHeight="1">
      <c r="A3" s="635" t="s">
        <v>92</v>
      </c>
      <c r="B3" s="635"/>
      <c r="C3" s="635"/>
      <c r="D3" s="635"/>
      <c r="E3" s="635"/>
      <c r="F3" s="635"/>
      <c r="G3" s="635"/>
      <c r="H3" s="635"/>
      <c r="I3" s="635"/>
      <c r="J3" s="635"/>
      <c r="K3" s="635"/>
      <c r="L3" s="635"/>
      <c r="M3" s="635"/>
      <c r="N3" s="635"/>
    </row>
    <row r="4" spans="1:14" ht="21" customHeight="1" thickBot="1"/>
    <row r="5" spans="1:14" s="144" customFormat="1" ht="24.75" customHeight="1">
      <c r="A5" s="636" t="s">
        <v>113</v>
      </c>
      <c r="B5" s="638" t="s">
        <v>93</v>
      </c>
      <c r="C5" s="640" t="s">
        <v>94</v>
      </c>
      <c r="D5" s="640"/>
      <c r="E5" s="640"/>
      <c r="F5" s="640"/>
      <c r="G5" s="640" t="s">
        <v>95</v>
      </c>
      <c r="H5" s="640"/>
      <c r="I5" s="640"/>
      <c r="J5" s="640"/>
      <c r="K5" s="640" t="s">
        <v>143</v>
      </c>
      <c r="L5" s="640"/>
      <c r="M5" s="640"/>
      <c r="N5" s="640"/>
    </row>
    <row r="6" spans="1:14" s="145" customFormat="1" ht="51" customHeight="1">
      <c r="A6" s="637"/>
      <c r="B6" s="639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541">
        <v>513</v>
      </c>
      <c r="D7" s="541">
        <v>71307</v>
      </c>
      <c r="E7" s="351">
        <f>+C7</f>
        <v>513</v>
      </c>
      <c r="F7" s="352">
        <f>+E7*143.7</f>
        <v>73718.099999999991</v>
      </c>
      <c r="G7" s="541">
        <v>6018.17</v>
      </c>
      <c r="H7" s="542">
        <v>32049.1</v>
      </c>
      <c r="I7" s="351">
        <f>+G7</f>
        <v>6018.17</v>
      </c>
      <c r="J7" s="350">
        <f>+I7*53.48</f>
        <v>321851.7316</v>
      </c>
      <c r="K7" s="543">
        <v>26</v>
      </c>
      <c r="L7" s="541">
        <v>4984.18</v>
      </c>
      <c r="M7" s="350">
        <f>+K7</f>
        <v>26</v>
      </c>
      <c r="N7" s="352">
        <f>+M7*200.47</f>
        <v>5212.22</v>
      </c>
    </row>
    <row r="8" spans="1:14" ht="19.5" customHeight="1">
      <c r="A8" s="141">
        <v>2</v>
      </c>
      <c r="B8" s="195" t="s">
        <v>97</v>
      </c>
      <c r="C8" s="541">
        <v>414</v>
      </c>
      <c r="D8" s="541">
        <v>57546</v>
      </c>
      <c r="E8" s="351">
        <f t="shared" ref="E8:E18" si="0">+C8</f>
        <v>414</v>
      </c>
      <c r="F8" s="352">
        <f t="shared" ref="F8:F18" si="1">+E8*143.7</f>
        <v>59491.799999999996</v>
      </c>
      <c r="G8" s="541">
        <v>830.52</v>
      </c>
      <c r="H8" s="541">
        <v>43479.71</v>
      </c>
      <c r="I8" s="351">
        <f t="shared" ref="I8:I18" si="2">+G8</f>
        <v>830.52</v>
      </c>
      <c r="J8" s="350">
        <f t="shared" ref="J8:J18" si="3">+I8*53.48</f>
        <v>44416.209599999995</v>
      </c>
      <c r="K8" s="543">
        <v>33</v>
      </c>
      <c r="L8" s="541">
        <v>6615.51</v>
      </c>
      <c r="M8" s="350">
        <f t="shared" ref="M8:M18" si="4">+K8</f>
        <v>33</v>
      </c>
      <c r="N8" s="352">
        <f t="shared" ref="N8:N18" si="5">+M8*200.47</f>
        <v>6615.51</v>
      </c>
    </row>
    <row r="9" spans="1:14" ht="19.5" customHeight="1">
      <c r="A9" s="141">
        <v>3</v>
      </c>
      <c r="B9" s="195" t="s">
        <v>98</v>
      </c>
      <c r="C9" s="541">
        <v>456</v>
      </c>
      <c r="D9" s="541">
        <v>63384</v>
      </c>
      <c r="E9" s="351">
        <f t="shared" si="0"/>
        <v>456</v>
      </c>
      <c r="F9" s="352">
        <f t="shared" si="1"/>
        <v>65527.199999999997</v>
      </c>
      <c r="G9" s="541">
        <v>918.93</v>
      </c>
      <c r="H9" s="541">
        <v>48074</v>
      </c>
      <c r="I9" s="351">
        <f>+G9</f>
        <v>918.93</v>
      </c>
      <c r="J9" s="350">
        <f t="shared" si="3"/>
        <v>49144.376399999994</v>
      </c>
      <c r="K9" s="543">
        <v>27</v>
      </c>
      <c r="L9" s="541">
        <v>5412.69</v>
      </c>
      <c r="M9" s="350">
        <f t="shared" si="4"/>
        <v>27</v>
      </c>
      <c r="N9" s="352">
        <f t="shared" si="5"/>
        <v>5412.69</v>
      </c>
    </row>
    <row r="10" spans="1:14" ht="19.5" customHeight="1">
      <c r="A10" s="141">
        <v>4</v>
      </c>
      <c r="B10" s="195" t="s">
        <v>99</v>
      </c>
      <c r="C10" s="541">
        <v>192</v>
      </c>
      <c r="D10" s="541">
        <v>27590.400000000001</v>
      </c>
      <c r="E10" s="351">
        <f t="shared" si="0"/>
        <v>192</v>
      </c>
      <c r="F10" s="352">
        <f t="shared" si="1"/>
        <v>27590.399999999998</v>
      </c>
      <c r="G10" s="541">
        <v>874.68</v>
      </c>
      <c r="H10" s="541">
        <v>45817</v>
      </c>
      <c r="I10" s="351">
        <f t="shared" si="2"/>
        <v>874.68</v>
      </c>
      <c r="J10" s="350">
        <f t="shared" si="3"/>
        <v>46777.886399999996</v>
      </c>
      <c r="K10" s="543">
        <v>28</v>
      </c>
      <c r="L10" s="541">
        <v>5613.16</v>
      </c>
      <c r="M10" s="350">
        <f t="shared" si="4"/>
        <v>28</v>
      </c>
      <c r="N10" s="352">
        <f t="shared" si="5"/>
        <v>5613.16</v>
      </c>
    </row>
    <row r="11" spans="1:14" ht="19.5" customHeight="1">
      <c r="A11" s="141">
        <v>5</v>
      </c>
      <c r="B11" s="195" t="s">
        <v>100</v>
      </c>
      <c r="C11" s="541">
        <v>131</v>
      </c>
      <c r="D11" s="541">
        <v>18824.7</v>
      </c>
      <c r="E11" s="351">
        <f t="shared" si="0"/>
        <v>131</v>
      </c>
      <c r="F11" s="352">
        <f t="shared" si="1"/>
        <v>18824.699999999997</v>
      </c>
      <c r="G11" s="541">
        <v>807.87</v>
      </c>
      <c r="H11" s="541">
        <v>42284.59</v>
      </c>
      <c r="I11" s="351">
        <f t="shared" si="2"/>
        <v>807.87</v>
      </c>
      <c r="J11" s="350">
        <f t="shared" si="3"/>
        <v>43204.887599999995</v>
      </c>
      <c r="K11" s="543">
        <v>69</v>
      </c>
      <c r="L11" s="541">
        <v>13832.43</v>
      </c>
      <c r="M11" s="350">
        <f t="shared" si="4"/>
        <v>69</v>
      </c>
      <c r="N11" s="352">
        <f t="shared" si="5"/>
        <v>13832.43</v>
      </c>
    </row>
    <row r="12" spans="1:14" ht="19.5" customHeight="1">
      <c r="A12" s="141">
        <v>6</v>
      </c>
      <c r="B12" s="195" t="s">
        <v>101</v>
      </c>
      <c r="C12" s="541">
        <v>115</v>
      </c>
      <c r="D12" s="541">
        <v>16525.5</v>
      </c>
      <c r="E12" s="351">
        <f t="shared" si="0"/>
        <v>115</v>
      </c>
      <c r="F12" s="352">
        <f t="shared" si="1"/>
        <v>16525.5</v>
      </c>
      <c r="G12" s="541">
        <v>828.42</v>
      </c>
      <c r="H12" s="542">
        <v>43320.2</v>
      </c>
      <c r="I12" s="351">
        <f t="shared" si="2"/>
        <v>828.42</v>
      </c>
      <c r="J12" s="350">
        <f t="shared" si="3"/>
        <v>44303.901599999997</v>
      </c>
      <c r="K12" s="543">
        <v>26</v>
      </c>
      <c r="L12" s="541">
        <v>5212.22</v>
      </c>
      <c r="M12" s="350">
        <f t="shared" si="4"/>
        <v>26</v>
      </c>
      <c r="N12" s="352">
        <f t="shared" si="5"/>
        <v>5212.22</v>
      </c>
    </row>
    <row r="13" spans="1:14" ht="19.5" customHeight="1">
      <c r="A13" s="141">
        <v>7</v>
      </c>
      <c r="B13" s="195" t="s">
        <v>102</v>
      </c>
      <c r="C13" s="541">
        <v>77</v>
      </c>
      <c r="D13" s="541">
        <v>11064.9</v>
      </c>
      <c r="E13" s="351">
        <f t="shared" si="0"/>
        <v>77</v>
      </c>
      <c r="F13" s="352">
        <f t="shared" si="1"/>
        <v>11064.9</v>
      </c>
      <c r="G13" s="541">
        <v>842.22</v>
      </c>
      <c r="H13" s="542">
        <v>43822.33</v>
      </c>
      <c r="I13" s="351">
        <f t="shared" si="2"/>
        <v>842.22</v>
      </c>
      <c r="J13" s="350">
        <f t="shared" si="3"/>
        <v>45041.925600000002</v>
      </c>
      <c r="K13" s="543">
        <v>23</v>
      </c>
      <c r="L13" s="541">
        <v>4610.8100000000004</v>
      </c>
      <c r="M13" s="350">
        <f t="shared" si="4"/>
        <v>23</v>
      </c>
      <c r="N13" s="352">
        <f t="shared" si="5"/>
        <v>4610.8100000000004</v>
      </c>
    </row>
    <row r="14" spans="1:14" ht="19.5" customHeight="1">
      <c r="A14" s="141">
        <v>8</v>
      </c>
      <c r="B14" s="196" t="s">
        <v>103</v>
      </c>
      <c r="C14" s="541">
        <v>83</v>
      </c>
      <c r="D14" s="541">
        <v>11927.1</v>
      </c>
      <c r="E14" s="351">
        <f t="shared" si="0"/>
        <v>83</v>
      </c>
      <c r="F14" s="352">
        <f t="shared" si="1"/>
        <v>11927.099999999999</v>
      </c>
      <c r="G14" s="541">
        <v>826.58</v>
      </c>
      <c r="H14" s="541">
        <v>43059.4</v>
      </c>
      <c r="I14" s="351">
        <f t="shared" si="2"/>
        <v>826.58</v>
      </c>
      <c r="J14" s="350">
        <f t="shared" si="3"/>
        <v>44205.498399999997</v>
      </c>
      <c r="K14" s="543"/>
      <c r="L14" s="541">
        <v>0</v>
      </c>
      <c r="M14" s="350">
        <f t="shared" si="4"/>
        <v>0</v>
      </c>
      <c r="N14" s="352">
        <f t="shared" si="5"/>
        <v>0</v>
      </c>
    </row>
    <row r="15" spans="1:14" ht="19.5" customHeight="1">
      <c r="A15" s="141">
        <v>9</v>
      </c>
      <c r="B15" s="196" t="s">
        <v>104</v>
      </c>
      <c r="C15" s="541">
        <v>109</v>
      </c>
      <c r="D15" s="541">
        <v>15663.3</v>
      </c>
      <c r="E15" s="351">
        <f t="shared" si="0"/>
        <v>109</v>
      </c>
      <c r="F15" s="352">
        <f t="shared" si="1"/>
        <v>15663.3</v>
      </c>
      <c r="G15" s="541">
        <v>838.1</v>
      </c>
      <c r="H15" s="542">
        <v>43691.69</v>
      </c>
      <c r="I15" s="351">
        <f t="shared" si="2"/>
        <v>838.1</v>
      </c>
      <c r="J15" s="350">
        <f t="shared" si="3"/>
        <v>44821.587999999996</v>
      </c>
      <c r="K15" s="543">
        <v>54</v>
      </c>
      <c r="L15" s="541">
        <v>10825.38</v>
      </c>
      <c r="M15" s="350">
        <f t="shared" si="4"/>
        <v>54</v>
      </c>
      <c r="N15" s="352">
        <f t="shared" si="5"/>
        <v>10825.38</v>
      </c>
    </row>
    <row r="16" spans="1:14" ht="19.5" customHeight="1">
      <c r="A16" s="141">
        <v>10</v>
      </c>
      <c r="B16" s="196" t="s">
        <v>105</v>
      </c>
      <c r="C16" s="541">
        <v>123</v>
      </c>
      <c r="D16" s="541">
        <v>17675.099999999999</v>
      </c>
      <c r="E16" s="351">
        <f t="shared" si="0"/>
        <v>123</v>
      </c>
      <c r="F16" s="352">
        <f t="shared" si="1"/>
        <v>17675.099999999999</v>
      </c>
      <c r="G16" s="541">
        <v>837.46</v>
      </c>
      <c r="H16" s="542">
        <v>43758.36</v>
      </c>
      <c r="I16" s="351">
        <f t="shared" si="2"/>
        <v>837.46</v>
      </c>
      <c r="J16" s="350">
        <f t="shared" si="3"/>
        <v>44787.360800000002</v>
      </c>
      <c r="K16" s="543">
        <v>44</v>
      </c>
      <c r="L16" s="541">
        <v>8820.68</v>
      </c>
      <c r="M16" s="350">
        <f t="shared" si="4"/>
        <v>44</v>
      </c>
      <c r="N16" s="352">
        <f t="shared" si="5"/>
        <v>8820.68</v>
      </c>
    </row>
    <row r="17" spans="1:14" ht="19.5" customHeight="1">
      <c r="A17" s="141">
        <v>11</v>
      </c>
      <c r="B17" s="196" t="s">
        <v>106</v>
      </c>
      <c r="C17" s="541">
        <v>292</v>
      </c>
      <c r="D17" s="541">
        <v>41960.4</v>
      </c>
      <c r="E17" s="351">
        <f t="shared" si="0"/>
        <v>292</v>
      </c>
      <c r="F17" s="352">
        <f t="shared" si="1"/>
        <v>41960.399999999994</v>
      </c>
      <c r="G17" s="541">
        <v>955.99</v>
      </c>
      <c r="H17" s="542">
        <v>50058.22</v>
      </c>
      <c r="I17" s="351">
        <f t="shared" si="2"/>
        <v>955.99</v>
      </c>
      <c r="J17" s="350">
        <f t="shared" si="3"/>
        <v>51126.345199999996</v>
      </c>
      <c r="K17" s="543">
        <v>39</v>
      </c>
      <c r="L17" s="541">
        <v>7818.33</v>
      </c>
      <c r="M17" s="350">
        <f t="shared" si="4"/>
        <v>39</v>
      </c>
      <c r="N17" s="352">
        <f t="shared" si="5"/>
        <v>7818.33</v>
      </c>
    </row>
    <row r="18" spans="1:14" ht="19.5" customHeight="1">
      <c r="A18" s="141">
        <v>12</v>
      </c>
      <c r="B18" s="196" t="s">
        <v>107</v>
      </c>
      <c r="C18" s="541">
        <v>370</v>
      </c>
      <c r="D18" s="541">
        <v>53169</v>
      </c>
      <c r="E18" s="351">
        <f t="shared" si="0"/>
        <v>370</v>
      </c>
      <c r="F18" s="352">
        <f t="shared" si="1"/>
        <v>53168.999999999993</v>
      </c>
      <c r="G18" s="397"/>
      <c r="H18" s="541">
        <v>45606.1</v>
      </c>
      <c r="I18" s="351">
        <f t="shared" si="2"/>
        <v>0</v>
      </c>
      <c r="J18" s="350">
        <f t="shared" si="3"/>
        <v>0</v>
      </c>
      <c r="K18" s="543">
        <v>36</v>
      </c>
      <c r="L18" s="541">
        <v>7216.92</v>
      </c>
      <c r="M18" s="350">
        <f t="shared" si="4"/>
        <v>36</v>
      </c>
      <c r="N18" s="352">
        <f t="shared" si="5"/>
        <v>7216.92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2875</v>
      </c>
      <c r="D19" s="264">
        <f t="shared" si="6"/>
        <v>406637.39999999997</v>
      </c>
      <c r="E19" s="294">
        <f t="shared" si="6"/>
        <v>2875</v>
      </c>
      <c r="F19" s="265">
        <f>SUM(F7:F18)</f>
        <v>413137.49999999988</v>
      </c>
      <c r="G19" s="294">
        <f>SUM(G7:G18)</f>
        <v>14578.94</v>
      </c>
      <c r="H19" s="294">
        <f>SUM(H7:H18)</f>
        <v>525020.69999999995</v>
      </c>
      <c r="I19" s="294">
        <f>SUM(I7:I18)</f>
        <v>14578.94</v>
      </c>
      <c r="J19" s="266">
        <f>SUM(J7:J18)</f>
        <v>779681.71120000002</v>
      </c>
      <c r="K19" s="294">
        <f t="shared" si="6"/>
        <v>405</v>
      </c>
      <c r="L19" s="294">
        <f t="shared" si="6"/>
        <v>80962.31</v>
      </c>
      <c r="M19" s="294">
        <f>SUM(M7:M18)</f>
        <v>405</v>
      </c>
      <c r="N19" s="265">
        <f>SUM(N7:N18)</f>
        <v>81190.349999999991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413137.49999999988</v>
      </c>
      <c r="G27" s="294"/>
      <c r="H27" s="264"/>
      <c r="I27" s="264"/>
      <c r="J27" s="300">
        <f>J19-J26</f>
        <v>779681.71120000002</v>
      </c>
      <c r="K27" s="300"/>
      <c r="L27" s="300"/>
      <c r="M27" s="300"/>
      <c r="N27" s="300">
        <f>N19-N26</f>
        <v>81190.349999999991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413.1</v>
      </c>
      <c r="G28" s="379"/>
      <c r="H28" s="379"/>
      <c r="I28" s="379"/>
      <c r="J28" s="396">
        <f>ROUND(J27/1000,1)</f>
        <v>779.7</v>
      </c>
      <c r="K28" s="379"/>
      <c r="L28" s="379"/>
      <c r="M28" s="379"/>
      <c r="N28" s="396">
        <f>ROUND(N27/1000,1)</f>
        <v>81.2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644"/>
      <c r="H31" s="644"/>
      <c r="I31" s="462"/>
      <c r="J31" s="641" t="str">
        <f>+'Ekamut-caxs'!D67</f>
        <v>Ռինա Ավետիսյան</v>
      </c>
      <c r="K31" s="641"/>
      <c r="L31" s="391"/>
      <c r="N31" s="142"/>
    </row>
    <row r="32" spans="1:14" s="139" customFormat="1">
      <c r="C32" s="463"/>
      <c r="D32" s="463"/>
      <c r="E32" s="464"/>
      <c r="F32" s="464"/>
      <c r="G32" s="642" t="s">
        <v>90</v>
      </c>
      <c r="H32" s="642"/>
      <c r="I32" s="465"/>
      <c r="J32" s="642" t="s">
        <v>108</v>
      </c>
      <c r="K32" s="642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641"/>
      <c r="H33" s="641"/>
      <c r="I33" s="467"/>
      <c r="J33" s="641" t="str">
        <f>+'Ekamut-caxs'!D69</f>
        <v>Մարիետտա Մարտիրոսյան</v>
      </c>
      <c r="K33" s="641"/>
      <c r="L33" s="391"/>
    </row>
    <row r="34" spans="2:13" s="139" customFormat="1">
      <c r="C34" s="468"/>
      <c r="D34" s="468"/>
      <c r="E34" s="469"/>
      <c r="F34" s="469"/>
      <c r="G34" s="642" t="s">
        <v>90</v>
      </c>
      <c r="H34" s="642"/>
      <c r="I34" s="465"/>
      <c r="J34" s="642" t="s">
        <v>108</v>
      </c>
      <c r="K34" s="642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643" t="s">
        <v>246</v>
      </c>
      <c r="J37" s="643"/>
      <c r="L37" s="643" t="s">
        <v>247</v>
      </c>
      <c r="M37" s="643"/>
    </row>
    <row r="38" spans="2:13" s="417" customFormat="1" ht="15.6" customHeight="1">
      <c r="E38" s="643" t="s">
        <v>245</v>
      </c>
      <c r="F38" s="643"/>
      <c r="I38" s="643"/>
      <c r="J38" s="643"/>
      <c r="L38" s="643"/>
      <c r="M38" s="643"/>
    </row>
    <row r="39" spans="2:13">
      <c r="E39" s="643"/>
      <c r="F39" s="643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9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46" t="s">
        <v>66</v>
      </c>
      <c r="B1" s="646"/>
      <c r="C1" s="646"/>
      <c r="D1" s="646"/>
    </row>
    <row r="2" spans="1:4" ht="26.25" customHeight="1">
      <c r="A2" s="647" t="str">
        <f>+'Ekamut-caxs'!A7:D7</f>
        <v xml:space="preserve">«Երևանի հ․13 մսուր-մանկապարտեզ» ՀՈԱԿ-ի </v>
      </c>
      <c r="B2" s="647"/>
      <c r="C2" s="647"/>
      <c r="D2" s="647"/>
    </row>
    <row r="3" spans="1:4" ht="27" customHeight="1">
      <c r="A3" s="647" t="s">
        <v>234</v>
      </c>
      <c r="B3" s="647"/>
      <c r="C3" s="647"/>
      <c r="D3" s="647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1</v>
      </c>
      <c r="D7" s="167">
        <f>SUM(D8:D10)</f>
        <v>20</v>
      </c>
    </row>
    <row r="8" spans="1:4" ht="25.5" customHeight="1">
      <c r="A8" s="170">
        <v>1.1000000000000001</v>
      </c>
      <c r="B8" s="171" t="s">
        <v>127</v>
      </c>
      <c r="C8" s="170">
        <v>1</v>
      </c>
      <c r="D8" s="170">
        <v>20</v>
      </c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1</v>
      </c>
      <c r="D11" s="167">
        <f>SUM(D12:D14)</f>
        <v>23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23</v>
      </c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1</v>
      </c>
      <c r="D15" s="167">
        <f>SUM(D16:D18)</f>
        <v>30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1</v>
      </c>
      <c r="D19" s="167">
        <f>SUM(D20:D22)</f>
        <v>28</v>
      </c>
    </row>
    <row r="20" spans="1:4" ht="23.25" customHeight="1">
      <c r="A20" s="170">
        <v>4.0999999999999996</v>
      </c>
      <c r="B20" s="173" t="s">
        <v>139</v>
      </c>
      <c r="C20" s="170">
        <v>1</v>
      </c>
      <c r="D20" s="170">
        <v>28</v>
      </c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4</v>
      </c>
      <c r="D23" s="167">
        <f>D7+D11+D15+D19</f>
        <v>101</v>
      </c>
    </row>
    <row r="24" spans="1:4" ht="48.75" customHeight="1"/>
    <row r="25" spans="1:4" ht="18">
      <c r="B25" s="470" t="s">
        <v>2</v>
      </c>
      <c r="C25" s="648" t="str">
        <f>+'Ekamut-caxs'!D67</f>
        <v>Ռինա Ավետիսյան</v>
      </c>
      <c r="D25" s="648"/>
    </row>
    <row r="26" spans="1:4" ht="15.75" customHeight="1">
      <c r="B26" s="471" t="s">
        <v>4</v>
      </c>
      <c r="C26" s="645" t="s">
        <v>5</v>
      </c>
      <c r="D26" s="645"/>
    </row>
    <row r="27" spans="1:4" ht="27" customHeight="1">
      <c r="B27" s="472" t="s">
        <v>6</v>
      </c>
      <c r="C27" s="648" t="str">
        <f>+'Ekamut-caxs'!D69</f>
        <v>Մարիետտա Մարտիրոսյան</v>
      </c>
      <c r="D27" s="648"/>
    </row>
    <row r="28" spans="1:4">
      <c r="B28" s="473"/>
      <c r="C28" s="645" t="s">
        <v>5</v>
      </c>
      <c r="D28" s="645"/>
    </row>
    <row r="29" spans="1:4">
      <c r="B29" s="474" t="s">
        <v>142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7"/>
  <sheetViews>
    <sheetView topLeftCell="A145" workbookViewId="0">
      <selection activeCell="E23" sqref="E23"/>
    </sheetView>
  </sheetViews>
  <sheetFormatPr defaultRowHeight="15.75"/>
  <cols>
    <col min="1" max="1" width="12.7109375" style="545" customWidth="1"/>
    <col min="2" max="2" width="55.42578125" style="545" customWidth="1"/>
    <col min="3" max="3" width="12.7109375" style="545" customWidth="1"/>
    <col min="4" max="4" width="13.85546875" style="545" customWidth="1"/>
    <col min="5" max="5" width="14" style="545" customWidth="1"/>
    <col min="6" max="6" width="17.85546875" style="545" customWidth="1"/>
    <col min="7" max="7" width="11.140625" style="545" customWidth="1"/>
    <col min="8" max="16384" width="9.140625" style="545"/>
  </cols>
  <sheetData>
    <row r="2" spans="1:7">
      <c r="E2" s="545" t="s">
        <v>264</v>
      </c>
    </row>
    <row r="3" spans="1:7" ht="10.5" customHeight="1"/>
    <row r="4" spans="1:7" ht="19.5" customHeight="1">
      <c r="A4" s="546"/>
      <c r="B4" s="546"/>
      <c r="C4" s="651" t="s">
        <v>265</v>
      </c>
      <c r="D4" s="651"/>
      <c r="E4" s="651"/>
      <c r="F4" s="651"/>
    </row>
    <row r="5" spans="1:7" ht="9" customHeight="1">
      <c r="A5" s="546"/>
      <c r="B5" s="546"/>
      <c r="C5" s="547"/>
      <c r="D5" s="547"/>
      <c r="E5" s="547"/>
      <c r="F5" s="547"/>
    </row>
    <row r="6" spans="1:7" ht="21" customHeight="1">
      <c r="A6" s="548"/>
      <c r="B6" s="549"/>
      <c r="D6" s="545" t="s">
        <v>266</v>
      </c>
      <c r="E6" s="550" t="s">
        <v>267</v>
      </c>
      <c r="F6" s="551" t="s">
        <v>268</v>
      </c>
    </row>
    <row r="7" spans="1:7">
      <c r="A7" s="548"/>
      <c r="B7" s="652"/>
      <c r="C7" s="652"/>
      <c r="D7" s="652"/>
      <c r="E7" s="652"/>
      <c r="F7" s="652"/>
      <c r="G7" s="652"/>
    </row>
    <row r="8" spans="1:7">
      <c r="A8" s="653" t="s">
        <v>269</v>
      </c>
      <c r="B8" s="653"/>
      <c r="C8" s="653"/>
      <c r="D8" s="653"/>
      <c r="E8" s="653"/>
      <c r="F8" s="653"/>
      <c r="G8" s="653"/>
    </row>
    <row r="9" spans="1:7">
      <c r="A9" s="653" t="s">
        <v>270</v>
      </c>
      <c r="B9" s="653"/>
      <c r="C9" s="653"/>
      <c r="D9" s="653"/>
      <c r="E9" s="653"/>
      <c r="F9" s="653"/>
      <c r="G9" s="653"/>
    </row>
    <row r="10" spans="1:7">
      <c r="A10" s="653" t="s">
        <v>271</v>
      </c>
      <c r="B10" s="653"/>
      <c r="C10" s="653"/>
      <c r="D10" s="653"/>
      <c r="E10" s="653"/>
      <c r="F10" s="653"/>
      <c r="G10" s="653"/>
    </row>
    <row r="11" spans="1:7">
      <c r="A11" s="653" t="s">
        <v>272</v>
      </c>
      <c r="B11" s="653"/>
      <c r="C11" s="653"/>
      <c r="D11" s="653"/>
      <c r="E11" s="653"/>
      <c r="F11" s="653"/>
      <c r="G11" s="653"/>
    </row>
    <row r="12" spans="1:7" ht="17.25">
      <c r="A12" s="552"/>
      <c r="B12" s="553"/>
      <c r="C12" s="553"/>
      <c r="D12" s="554"/>
      <c r="E12" s="554"/>
      <c r="F12" s="554"/>
      <c r="G12" s="554"/>
    </row>
    <row r="13" spans="1:7" ht="17.25">
      <c r="A13" s="649" t="s">
        <v>273</v>
      </c>
      <c r="B13" s="649"/>
      <c r="C13" s="649"/>
      <c r="D13" s="649"/>
      <c r="E13" s="649"/>
      <c r="F13" s="649"/>
      <c r="G13" s="649"/>
    </row>
    <row r="14" spans="1:7" ht="71.25" customHeight="1">
      <c r="A14" s="555" t="s">
        <v>274</v>
      </c>
      <c r="B14" s="555" t="s">
        <v>275</v>
      </c>
      <c r="C14" s="555" t="s">
        <v>276</v>
      </c>
      <c r="D14" s="555" t="s">
        <v>277</v>
      </c>
      <c r="E14" s="555" t="s">
        <v>278</v>
      </c>
      <c r="F14" s="555" t="s">
        <v>279</v>
      </c>
      <c r="G14" s="555" t="s">
        <v>280</v>
      </c>
    </row>
    <row r="15" spans="1:7" ht="17.25">
      <c r="A15" s="555">
        <v>1</v>
      </c>
      <c r="B15" s="555">
        <v>2</v>
      </c>
      <c r="C15" s="555">
        <v>3</v>
      </c>
      <c r="D15" s="555">
        <v>4</v>
      </c>
      <c r="E15" s="555">
        <v>5</v>
      </c>
      <c r="F15" s="555">
        <v>6</v>
      </c>
      <c r="G15" s="555">
        <v>7</v>
      </c>
    </row>
    <row r="16" spans="1:7" ht="24.75" customHeight="1">
      <c r="A16" s="555"/>
      <c r="B16" s="556" t="s">
        <v>281</v>
      </c>
      <c r="C16" s="555"/>
      <c r="D16" s="555"/>
      <c r="E16" s="555"/>
      <c r="F16" s="557">
        <f>F17+F95+F110+F122+F152+F153+F161+F165</f>
        <v>16055888.34</v>
      </c>
      <c r="G16" s="555"/>
    </row>
    <row r="17" spans="1:7" ht="16.5" customHeight="1">
      <c r="A17" s="555"/>
      <c r="B17" s="556" t="s">
        <v>282</v>
      </c>
      <c r="C17" s="555"/>
      <c r="D17" s="555"/>
      <c r="E17" s="555"/>
      <c r="F17" s="557">
        <f>SUM(F18:F94)</f>
        <v>14486328.34</v>
      </c>
      <c r="G17" s="555"/>
    </row>
    <row r="18" spans="1:7" ht="15.75" customHeight="1">
      <c r="A18" s="558" t="s">
        <v>283</v>
      </c>
      <c r="B18" s="559" t="s">
        <v>284</v>
      </c>
      <c r="C18" s="560" t="s">
        <v>285</v>
      </c>
      <c r="D18" s="561" t="s">
        <v>286</v>
      </c>
      <c r="E18" s="562">
        <v>119.13</v>
      </c>
      <c r="F18" s="561">
        <f>E18*G18</f>
        <v>11913</v>
      </c>
      <c r="G18" s="561">
        <v>100</v>
      </c>
    </row>
    <row r="19" spans="1:7" ht="15.75" customHeight="1">
      <c r="A19" s="558" t="s">
        <v>287</v>
      </c>
      <c r="B19" s="559" t="s">
        <v>288</v>
      </c>
      <c r="C19" s="560" t="s">
        <v>289</v>
      </c>
      <c r="D19" s="561" t="s">
        <v>286</v>
      </c>
      <c r="E19" s="562">
        <v>309.39999999999998</v>
      </c>
      <c r="F19" s="561">
        <f t="shared" ref="F19:F82" si="0">E19*G19</f>
        <v>30939.999999999996</v>
      </c>
      <c r="G19" s="561">
        <v>100</v>
      </c>
    </row>
    <row r="20" spans="1:7" ht="15.75" customHeight="1">
      <c r="A20" s="558" t="s">
        <v>290</v>
      </c>
      <c r="B20" s="559" t="s">
        <v>291</v>
      </c>
      <c r="C20" s="560" t="s">
        <v>285</v>
      </c>
      <c r="D20" s="561" t="s">
        <v>286</v>
      </c>
      <c r="E20" s="562">
        <v>468.25</v>
      </c>
      <c r="F20" s="561">
        <f t="shared" si="0"/>
        <v>14047.5</v>
      </c>
      <c r="G20" s="561">
        <v>30</v>
      </c>
    </row>
    <row r="21" spans="1:7" ht="15.75" customHeight="1">
      <c r="A21" s="558" t="s">
        <v>292</v>
      </c>
      <c r="B21" s="559" t="s">
        <v>293</v>
      </c>
      <c r="C21" s="560" t="s">
        <v>294</v>
      </c>
      <c r="D21" s="561" t="s">
        <v>295</v>
      </c>
      <c r="E21" s="562">
        <v>1189</v>
      </c>
      <c r="F21" s="561">
        <f t="shared" si="0"/>
        <v>83230</v>
      </c>
      <c r="G21" s="561">
        <v>70</v>
      </c>
    </row>
    <row r="22" spans="1:7" ht="15.75" customHeight="1">
      <c r="A22" s="558" t="s">
        <v>296</v>
      </c>
      <c r="B22" s="559" t="s">
        <v>297</v>
      </c>
      <c r="C22" s="560" t="s">
        <v>294</v>
      </c>
      <c r="D22" s="561" t="s">
        <v>286</v>
      </c>
      <c r="E22" s="562">
        <v>1040</v>
      </c>
      <c r="F22" s="561">
        <f t="shared" si="0"/>
        <v>260000</v>
      </c>
      <c r="G22" s="561">
        <v>250</v>
      </c>
    </row>
    <row r="23" spans="1:7" ht="15.75" customHeight="1">
      <c r="A23" s="558" t="s">
        <v>298</v>
      </c>
      <c r="B23" s="559" t="s">
        <v>299</v>
      </c>
      <c r="C23" s="560" t="s">
        <v>300</v>
      </c>
      <c r="D23" s="561" t="s">
        <v>286</v>
      </c>
      <c r="E23" s="562">
        <v>214.99</v>
      </c>
      <c r="F23" s="561">
        <f t="shared" si="0"/>
        <v>12899.400000000001</v>
      </c>
      <c r="G23" s="561">
        <v>60</v>
      </c>
    </row>
    <row r="24" spans="1:7" ht="15.75" customHeight="1">
      <c r="A24" s="558" t="s">
        <v>298</v>
      </c>
      <c r="B24" s="559" t="s">
        <v>301</v>
      </c>
      <c r="C24" s="560" t="s">
        <v>285</v>
      </c>
      <c r="D24" s="561" t="s">
        <v>286</v>
      </c>
      <c r="E24" s="562">
        <v>209.5</v>
      </c>
      <c r="F24" s="561">
        <f t="shared" si="0"/>
        <v>12570</v>
      </c>
      <c r="G24" s="561">
        <v>60</v>
      </c>
    </row>
    <row r="25" spans="1:7" ht="15.75" customHeight="1">
      <c r="A25" s="558" t="s">
        <v>302</v>
      </c>
      <c r="B25" s="559" t="s">
        <v>303</v>
      </c>
      <c r="C25" s="560" t="s">
        <v>285</v>
      </c>
      <c r="D25" s="561" t="s">
        <v>286</v>
      </c>
      <c r="E25" s="562">
        <v>387.43</v>
      </c>
      <c r="F25" s="561">
        <f t="shared" si="0"/>
        <v>34868.699999999997</v>
      </c>
      <c r="G25" s="561">
        <v>90</v>
      </c>
    </row>
    <row r="26" spans="1:7" ht="15.75" customHeight="1">
      <c r="A26" s="558" t="s">
        <v>304</v>
      </c>
      <c r="B26" s="559" t="s">
        <v>305</v>
      </c>
      <c r="C26" s="560" t="s">
        <v>300</v>
      </c>
      <c r="D26" s="561" t="s">
        <v>286</v>
      </c>
      <c r="E26" s="562">
        <v>245</v>
      </c>
      <c r="F26" s="561">
        <f t="shared" si="0"/>
        <v>39200</v>
      </c>
      <c r="G26" s="561">
        <v>160</v>
      </c>
    </row>
    <row r="27" spans="1:7" ht="15.75" customHeight="1">
      <c r="A27" s="558" t="s">
        <v>304</v>
      </c>
      <c r="B27" s="559" t="s">
        <v>306</v>
      </c>
      <c r="C27" s="560" t="s">
        <v>300</v>
      </c>
      <c r="D27" s="561" t="s">
        <v>286</v>
      </c>
      <c r="E27" s="562">
        <v>249.99</v>
      </c>
      <c r="F27" s="561">
        <f t="shared" si="0"/>
        <v>34998.6</v>
      </c>
      <c r="G27" s="561">
        <v>140</v>
      </c>
    </row>
    <row r="28" spans="1:7" ht="15.75" customHeight="1">
      <c r="A28" s="558" t="s">
        <v>307</v>
      </c>
      <c r="B28" s="559" t="s">
        <v>308</v>
      </c>
      <c r="C28" s="560" t="s">
        <v>285</v>
      </c>
      <c r="D28" s="561" t="s">
        <v>286</v>
      </c>
      <c r="E28" s="562">
        <v>338.9</v>
      </c>
      <c r="F28" s="561">
        <f t="shared" si="0"/>
        <v>27112</v>
      </c>
      <c r="G28" s="561">
        <v>80</v>
      </c>
    </row>
    <row r="29" spans="1:7" ht="15.75" customHeight="1">
      <c r="A29" s="558" t="s">
        <v>309</v>
      </c>
      <c r="B29" s="559" t="s">
        <v>310</v>
      </c>
      <c r="C29" s="560" t="s">
        <v>285</v>
      </c>
      <c r="D29" s="561" t="s">
        <v>286</v>
      </c>
      <c r="E29" s="562">
        <v>140.09</v>
      </c>
      <c r="F29" s="561">
        <f t="shared" si="0"/>
        <v>8405.4</v>
      </c>
      <c r="G29" s="561">
        <v>60</v>
      </c>
    </row>
    <row r="30" spans="1:7" ht="15.75" customHeight="1">
      <c r="A30" s="558" t="s">
        <v>309</v>
      </c>
      <c r="B30" s="559" t="s">
        <v>311</v>
      </c>
      <c r="C30" s="560" t="s">
        <v>285</v>
      </c>
      <c r="D30" s="561" t="s">
        <v>286</v>
      </c>
      <c r="E30" s="562">
        <v>253.46</v>
      </c>
      <c r="F30" s="561">
        <f t="shared" si="0"/>
        <v>2534.6</v>
      </c>
      <c r="G30" s="561">
        <v>10</v>
      </c>
    </row>
    <row r="31" spans="1:7" ht="15.75" customHeight="1">
      <c r="A31" s="558" t="s">
        <v>312</v>
      </c>
      <c r="B31" s="559" t="s">
        <v>313</v>
      </c>
      <c r="C31" s="560" t="s">
        <v>285</v>
      </c>
      <c r="D31" s="561" t="s">
        <v>286</v>
      </c>
      <c r="E31" s="562">
        <v>291.99</v>
      </c>
      <c r="F31" s="561">
        <f t="shared" si="0"/>
        <v>20439.3</v>
      </c>
      <c r="G31" s="561">
        <v>70</v>
      </c>
    </row>
    <row r="32" spans="1:7" ht="15.75" customHeight="1">
      <c r="A32" s="558" t="s">
        <v>314</v>
      </c>
      <c r="B32" s="559" t="s">
        <v>315</v>
      </c>
      <c r="C32" s="560" t="s">
        <v>285</v>
      </c>
      <c r="D32" s="561" t="s">
        <v>286</v>
      </c>
      <c r="E32" s="562">
        <v>2543.1</v>
      </c>
      <c r="F32" s="561">
        <f t="shared" si="0"/>
        <v>12715.5</v>
      </c>
      <c r="G32" s="561">
        <v>5</v>
      </c>
    </row>
    <row r="33" spans="1:7" ht="15.75" customHeight="1">
      <c r="A33" s="558" t="s">
        <v>316</v>
      </c>
      <c r="B33" s="559" t="s">
        <v>317</v>
      </c>
      <c r="C33" s="560" t="s">
        <v>285</v>
      </c>
      <c r="D33" s="561" t="s">
        <v>286</v>
      </c>
      <c r="E33" s="562">
        <v>476.29</v>
      </c>
      <c r="F33" s="561">
        <f t="shared" si="0"/>
        <v>9525.8000000000011</v>
      </c>
      <c r="G33" s="561">
        <v>20</v>
      </c>
    </row>
    <row r="34" spans="1:7" ht="15.75" customHeight="1">
      <c r="A34" s="558" t="s">
        <v>318</v>
      </c>
      <c r="B34" s="559" t="s">
        <v>319</v>
      </c>
      <c r="C34" s="560" t="s">
        <v>289</v>
      </c>
      <c r="D34" s="561" t="s">
        <v>286</v>
      </c>
      <c r="E34" s="562">
        <v>1700</v>
      </c>
      <c r="F34" s="561">
        <f t="shared" si="0"/>
        <v>136000</v>
      </c>
      <c r="G34" s="561">
        <v>80</v>
      </c>
    </row>
    <row r="35" spans="1:7" ht="15.75" customHeight="1">
      <c r="A35" s="558" t="s">
        <v>320</v>
      </c>
      <c r="B35" s="559" t="s">
        <v>321</v>
      </c>
      <c r="C35" s="560" t="s">
        <v>285</v>
      </c>
      <c r="D35" s="561" t="s">
        <v>286</v>
      </c>
      <c r="E35" s="562">
        <v>213.03</v>
      </c>
      <c r="F35" s="561">
        <f t="shared" si="0"/>
        <v>31954.5</v>
      </c>
      <c r="G35" s="561">
        <v>150</v>
      </c>
    </row>
    <row r="36" spans="1:7" ht="15.75" customHeight="1">
      <c r="A36" s="558" t="s">
        <v>322</v>
      </c>
      <c r="B36" s="559" t="s">
        <v>323</v>
      </c>
      <c r="C36" s="560" t="s">
        <v>289</v>
      </c>
      <c r="D36" s="561" t="s">
        <v>286</v>
      </c>
      <c r="E36" s="562">
        <v>369.99</v>
      </c>
      <c r="F36" s="561">
        <f t="shared" si="0"/>
        <v>147996</v>
      </c>
      <c r="G36" s="561">
        <v>400</v>
      </c>
    </row>
    <row r="37" spans="1:7" ht="15.75" customHeight="1">
      <c r="A37" s="558" t="s">
        <v>322</v>
      </c>
      <c r="B37" s="559" t="s">
        <v>324</v>
      </c>
      <c r="C37" s="560" t="s">
        <v>300</v>
      </c>
      <c r="D37" s="561" t="s">
        <v>286</v>
      </c>
      <c r="E37" s="562">
        <v>274</v>
      </c>
      <c r="F37" s="561">
        <f t="shared" si="0"/>
        <v>16440</v>
      </c>
      <c r="G37" s="561">
        <v>60</v>
      </c>
    </row>
    <row r="38" spans="1:7" ht="15.75" customHeight="1">
      <c r="A38" s="558" t="s">
        <v>325</v>
      </c>
      <c r="B38" s="559" t="s">
        <v>326</v>
      </c>
      <c r="C38" s="560" t="s">
        <v>289</v>
      </c>
      <c r="D38" s="561" t="s">
        <v>286</v>
      </c>
      <c r="E38" s="562">
        <v>1950</v>
      </c>
      <c r="F38" s="561">
        <f t="shared" si="0"/>
        <v>136500</v>
      </c>
      <c r="G38" s="561">
        <v>70</v>
      </c>
    </row>
    <row r="39" spans="1:7" ht="15.75" customHeight="1">
      <c r="A39" s="558" t="s">
        <v>327</v>
      </c>
      <c r="B39" s="559" t="s">
        <v>328</v>
      </c>
      <c r="C39" s="560" t="s">
        <v>300</v>
      </c>
      <c r="D39" s="561" t="s">
        <v>286</v>
      </c>
      <c r="E39" s="562">
        <v>249.99</v>
      </c>
      <c r="F39" s="561">
        <f t="shared" si="0"/>
        <v>12499.5</v>
      </c>
      <c r="G39" s="561">
        <v>50</v>
      </c>
    </row>
    <row r="40" spans="1:7" ht="15.75" customHeight="1">
      <c r="A40" s="561" t="s">
        <v>329</v>
      </c>
      <c r="B40" s="559" t="s">
        <v>330</v>
      </c>
      <c r="C40" s="560" t="s">
        <v>300</v>
      </c>
      <c r="D40" s="561" t="s">
        <v>286</v>
      </c>
      <c r="E40" s="562">
        <v>417</v>
      </c>
      <c r="F40" s="561">
        <f t="shared" si="0"/>
        <v>12510</v>
      </c>
      <c r="G40" s="561">
        <v>30</v>
      </c>
    </row>
    <row r="41" spans="1:7" ht="15.75" customHeight="1">
      <c r="A41" s="558" t="s">
        <v>331</v>
      </c>
      <c r="B41" s="559" t="s">
        <v>332</v>
      </c>
      <c r="C41" s="560" t="s">
        <v>285</v>
      </c>
      <c r="D41" s="561" t="s">
        <v>286</v>
      </c>
      <c r="E41" s="562">
        <v>3973.5</v>
      </c>
      <c r="F41" s="561">
        <f t="shared" si="0"/>
        <v>27814.5</v>
      </c>
      <c r="G41" s="561">
        <v>7</v>
      </c>
    </row>
    <row r="42" spans="1:7" ht="15.75" customHeight="1">
      <c r="A42" s="558">
        <v>15331167</v>
      </c>
      <c r="B42" s="559" t="s">
        <v>333</v>
      </c>
      <c r="C42" s="560" t="s">
        <v>285</v>
      </c>
      <c r="D42" s="561" t="s">
        <v>286</v>
      </c>
      <c r="E42" s="562">
        <v>1432.89</v>
      </c>
      <c r="F42" s="561">
        <f t="shared" si="0"/>
        <v>57315.600000000006</v>
      </c>
      <c r="G42" s="561">
        <v>40</v>
      </c>
    </row>
    <row r="43" spans="1:7" ht="15.75" customHeight="1">
      <c r="A43" s="558">
        <v>15331167</v>
      </c>
      <c r="B43" s="559" t="s">
        <v>334</v>
      </c>
      <c r="C43" s="560" t="s">
        <v>285</v>
      </c>
      <c r="D43" s="561" t="s">
        <v>286</v>
      </c>
      <c r="E43" s="562">
        <v>1064.92</v>
      </c>
      <c r="F43" s="561">
        <f t="shared" si="0"/>
        <v>53246</v>
      </c>
      <c r="G43" s="561">
        <v>50</v>
      </c>
    </row>
    <row r="44" spans="1:7" ht="15.75" customHeight="1">
      <c r="A44" s="558" t="s">
        <v>335</v>
      </c>
      <c r="B44" s="559" t="s">
        <v>336</v>
      </c>
      <c r="C44" s="560" t="s">
        <v>300</v>
      </c>
      <c r="D44" s="561" t="s">
        <v>286</v>
      </c>
      <c r="E44" s="562">
        <v>267.99</v>
      </c>
      <c r="F44" s="561">
        <f t="shared" si="0"/>
        <v>187593</v>
      </c>
      <c r="G44" s="561">
        <v>700</v>
      </c>
    </row>
    <row r="45" spans="1:7" ht="15.75" customHeight="1">
      <c r="A45" s="558" t="s">
        <v>335</v>
      </c>
      <c r="B45" s="559" t="s">
        <v>337</v>
      </c>
      <c r="C45" s="560" t="s">
        <v>300</v>
      </c>
      <c r="D45" s="561" t="s">
        <v>286</v>
      </c>
      <c r="E45" s="562">
        <v>346.98</v>
      </c>
      <c r="F45" s="561">
        <f t="shared" si="0"/>
        <v>242886</v>
      </c>
      <c r="G45" s="561">
        <v>700</v>
      </c>
    </row>
    <row r="46" spans="1:7" ht="15.75" customHeight="1">
      <c r="A46" s="558" t="s">
        <v>338</v>
      </c>
      <c r="B46" s="559" t="s">
        <v>339</v>
      </c>
      <c r="C46" s="560" t="s">
        <v>285</v>
      </c>
      <c r="D46" s="561" t="s">
        <v>286</v>
      </c>
      <c r="E46" s="562">
        <v>91.2</v>
      </c>
      <c r="F46" s="561">
        <f t="shared" si="0"/>
        <v>10032</v>
      </c>
      <c r="G46" s="561">
        <v>110</v>
      </c>
    </row>
    <row r="47" spans="1:7" ht="15.75" customHeight="1">
      <c r="A47" s="558" t="s">
        <v>338</v>
      </c>
      <c r="B47" s="559" t="s">
        <v>340</v>
      </c>
      <c r="C47" s="560" t="s">
        <v>289</v>
      </c>
      <c r="D47" s="561" t="s">
        <v>286</v>
      </c>
      <c r="E47" s="562">
        <v>389.98</v>
      </c>
      <c r="F47" s="561">
        <f t="shared" si="0"/>
        <v>38998</v>
      </c>
      <c r="G47" s="561">
        <v>100</v>
      </c>
    </row>
    <row r="48" spans="1:7" ht="15.75" customHeight="1">
      <c r="A48" s="558" t="s">
        <v>341</v>
      </c>
      <c r="B48" s="559" t="s">
        <v>342</v>
      </c>
      <c r="C48" s="560" t="s">
        <v>285</v>
      </c>
      <c r="D48" s="561" t="s">
        <v>286</v>
      </c>
      <c r="E48" s="562">
        <v>878.85</v>
      </c>
      <c r="F48" s="561">
        <f t="shared" si="0"/>
        <v>26365.5</v>
      </c>
      <c r="G48" s="561">
        <v>30</v>
      </c>
    </row>
    <row r="49" spans="1:7" ht="15.75" customHeight="1">
      <c r="A49" s="558">
        <v>15616000</v>
      </c>
      <c r="B49" s="559" t="s">
        <v>343</v>
      </c>
      <c r="C49" s="560" t="s">
        <v>294</v>
      </c>
      <c r="D49" s="561" t="s">
        <v>286</v>
      </c>
      <c r="E49" s="562">
        <v>1397</v>
      </c>
      <c r="F49" s="561">
        <f t="shared" si="0"/>
        <v>181610</v>
      </c>
      <c r="G49" s="561">
        <v>130</v>
      </c>
    </row>
    <row r="50" spans="1:7" ht="15.75" customHeight="1">
      <c r="A50" s="558">
        <v>15619000</v>
      </c>
      <c r="B50" s="559" t="s">
        <v>344</v>
      </c>
      <c r="C50" s="560" t="s">
        <v>285</v>
      </c>
      <c r="D50" s="561" t="s">
        <v>286</v>
      </c>
      <c r="E50" s="562">
        <v>352.32</v>
      </c>
      <c r="F50" s="561">
        <f t="shared" si="0"/>
        <v>31708.799999999999</v>
      </c>
      <c r="G50" s="561">
        <v>90</v>
      </c>
    </row>
    <row r="51" spans="1:7" ht="15.75" customHeight="1">
      <c r="A51" s="558" t="s">
        <v>345</v>
      </c>
      <c r="B51" s="559" t="s">
        <v>346</v>
      </c>
      <c r="C51" s="560" t="s">
        <v>300</v>
      </c>
      <c r="D51" s="561" t="s">
        <v>286</v>
      </c>
      <c r="E51" s="562">
        <v>732</v>
      </c>
      <c r="F51" s="561">
        <f t="shared" si="0"/>
        <v>109800</v>
      </c>
      <c r="G51" s="561">
        <v>150</v>
      </c>
    </row>
    <row r="52" spans="1:7" ht="15.75" customHeight="1">
      <c r="A52" s="558" t="s">
        <v>347</v>
      </c>
      <c r="B52" s="559" t="s">
        <v>348</v>
      </c>
      <c r="C52" s="560" t="s">
        <v>300</v>
      </c>
      <c r="D52" s="561" t="s">
        <v>286</v>
      </c>
      <c r="E52" s="562">
        <v>440</v>
      </c>
      <c r="F52" s="561">
        <f t="shared" si="0"/>
        <v>264000</v>
      </c>
      <c r="G52" s="561">
        <v>600</v>
      </c>
    </row>
    <row r="53" spans="1:7" ht="15.75" customHeight="1">
      <c r="A53" s="558" t="s">
        <v>349</v>
      </c>
      <c r="B53" s="559" t="s">
        <v>350</v>
      </c>
      <c r="C53" s="560" t="s">
        <v>285</v>
      </c>
      <c r="D53" s="561" t="s">
        <v>286</v>
      </c>
      <c r="E53" s="562">
        <v>588.05999999999995</v>
      </c>
      <c r="F53" s="561">
        <f t="shared" si="0"/>
        <v>1176.1199999999999</v>
      </c>
      <c r="G53" s="561">
        <v>2</v>
      </c>
    </row>
    <row r="54" spans="1:7" ht="15.75" customHeight="1">
      <c r="A54" s="558">
        <v>15331180</v>
      </c>
      <c r="B54" s="559" t="s">
        <v>351</v>
      </c>
      <c r="C54" s="560" t="s">
        <v>289</v>
      </c>
      <c r="D54" s="561" t="s">
        <v>286</v>
      </c>
      <c r="E54" s="562">
        <v>1312</v>
      </c>
      <c r="F54" s="561">
        <f t="shared" si="0"/>
        <v>78720</v>
      </c>
      <c r="G54" s="561">
        <v>60</v>
      </c>
    </row>
    <row r="55" spans="1:7" ht="15.75" customHeight="1">
      <c r="A55" s="558" t="s">
        <v>352</v>
      </c>
      <c r="B55" s="559" t="s">
        <v>353</v>
      </c>
      <c r="C55" s="560" t="s">
        <v>289</v>
      </c>
      <c r="D55" s="561" t="s">
        <v>286</v>
      </c>
      <c r="E55" s="562">
        <v>820</v>
      </c>
      <c r="F55" s="561">
        <f t="shared" si="0"/>
        <v>98400</v>
      </c>
      <c r="G55" s="561">
        <v>120</v>
      </c>
    </row>
    <row r="56" spans="1:7" ht="15.75" customHeight="1">
      <c r="A56" s="558" t="s">
        <v>354</v>
      </c>
      <c r="B56" s="559" t="s">
        <v>355</v>
      </c>
      <c r="C56" s="560" t="s">
        <v>289</v>
      </c>
      <c r="D56" s="561" t="s">
        <v>286</v>
      </c>
      <c r="E56" s="562">
        <v>1200</v>
      </c>
      <c r="F56" s="561">
        <f t="shared" si="0"/>
        <v>144000</v>
      </c>
      <c r="G56" s="561">
        <v>120</v>
      </c>
    </row>
    <row r="57" spans="1:7" ht="15.75" customHeight="1">
      <c r="A57" s="558" t="s">
        <v>356</v>
      </c>
      <c r="B57" s="559" t="s">
        <v>357</v>
      </c>
      <c r="C57" s="560" t="s">
        <v>300</v>
      </c>
      <c r="D57" s="561" t="s">
        <v>286</v>
      </c>
      <c r="E57" s="562">
        <v>1399.94</v>
      </c>
      <c r="F57" s="561">
        <f t="shared" si="0"/>
        <v>69997</v>
      </c>
      <c r="G57" s="561">
        <v>50</v>
      </c>
    </row>
    <row r="58" spans="1:7" ht="15.75" customHeight="1">
      <c r="A58" s="558" t="s">
        <v>358</v>
      </c>
      <c r="B58" s="559" t="s">
        <v>359</v>
      </c>
      <c r="C58" s="560" t="s">
        <v>289</v>
      </c>
      <c r="D58" s="561" t="s">
        <v>286</v>
      </c>
      <c r="E58" s="562">
        <v>3600</v>
      </c>
      <c r="F58" s="561">
        <f t="shared" si="0"/>
        <v>144000</v>
      </c>
      <c r="G58" s="561">
        <v>40</v>
      </c>
    </row>
    <row r="59" spans="1:7" ht="15.75" customHeight="1">
      <c r="A59" s="558" t="s">
        <v>360</v>
      </c>
      <c r="B59" s="559" t="s">
        <v>361</v>
      </c>
      <c r="C59" s="560" t="s">
        <v>289</v>
      </c>
      <c r="D59" s="561" t="s">
        <v>286</v>
      </c>
      <c r="E59" s="562">
        <v>590</v>
      </c>
      <c r="F59" s="561">
        <f t="shared" si="0"/>
        <v>118000</v>
      </c>
      <c r="G59" s="561">
        <v>200</v>
      </c>
    </row>
    <row r="60" spans="1:7" ht="15.75" customHeight="1">
      <c r="A60" s="558" t="s">
        <v>362</v>
      </c>
      <c r="B60" s="559" t="s">
        <v>363</v>
      </c>
      <c r="C60" s="560" t="s">
        <v>289</v>
      </c>
      <c r="D60" s="561" t="s">
        <v>286</v>
      </c>
      <c r="E60" s="562">
        <v>799</v>
      </c>
      <c r="F60" s="561">
        <f t="shared" si="0"/>
        <v>87890</v>
      </c>
      <c r="G60" s="561">
        <v>110</v>
      </c>
    </row>
    <row r="61" spans="1:7" ht="15.75" customHeight="1">
      <c r="A61" s="558" t="s">
        <v>364</v>
      </c>
      <c r="B61" s="559" t="s">
        <v>365</v>
      </c>
      <c r="C61" s="560" t="s">
        <v>285</v>
      </c>
      <c r="D61" s="561" t="s">
        <v>286</v>
      </c>
      <c r="E61" s="562">
        <v>1904.31</v>
      </c>
      <c r="F61" s="561">
        <f t="shared" si="0"/>
        <v>15234.48</v>
      </c>
      <c r="G61" s="561">
        <v>8</v>
      </c>
    </row>
    <row r="62" spans="1:7" ht="15.75" customHeight="1">
      <c r="A62" s="558">
        <v>15331168</v>
      </c>
      <c r="B62" s="559" t="s">
        <v>366</v>
      </c>
      <c r="C62" s="560" t="s">
        <v>294</v>
      </c>
      <c r="D62" s="561" t="s">
        <v>286</v>
      </c>
      <c r="E62" s="562">
        <v>300</v>
      </c>
      <c r="F62" s="561">
        <f t="shared" si="0"/>
        <v>12000</v>
      </c>
      <c r="G62" s="561">
        <v>40</v>
      </c>
    </row>
    <row r="63" spans="1:7" ht="15.75" customHeight="1">
      <c r="A63" s="558" t="s">
        <v>367</v>
      </c>
      <c r="B63" s="559" t="s">
        <v>368</v>
      </c>
      <c r="C63" s="560" t="s">
        <v>285</v>
      </c>
      <c r="D63" s="561" t="s">
        <v>286</v>
      </c>
      <c r="E63" s="562">
        <v>228.29</v>
      </c>
      <c r="F63" s="561">
        <f t="shared" si="0"/>
        <v>41092.199999999997</v>
      </c>
      <c r="G63" s="561">
        <v>180</v>
      </c>
    </row>
    <row r="64" spans="1:7" ht="15.75" customHeight="1">
      <c r="A64" s="558">
        <v>15623200</v>
      </c>
      <c r="B64" s="559" t="s">
        <v>369</v>
      </c>
      <c r="C64" s="560" t="s">
        <v>285</v>
      </c>
      <c r="D64" s="561" t="s">
        <v>286</v>
      </c>
      <c r="E64" s="562">
        <v>350.19</v>
      </c>
      <c r="F64" s="561">
        <f t="shared" si="0"/>
        <v>28015.200000000001</v>
      </c>
      <c r="G64" s="561">
        <v>80</v>
      </c>
    </row>
    <row r="65" spans="1:7" ht="15.75" customHeight="1">
      <c r="A65" s="558" t="s">
        <v>370</v>
      </c>
      <c r="B65" s="559" t="s">
        <v>371</v>
      </c>
      <c r="C65" s="560" t="s">
        <v>285</v>
      </c>
      <c r="D65" s="561" t="s">
        <v>286</v>
      </c>
      <c r="E65" s="562">
        <v>622.36</v>
      </c>
      <c r="F65" s="561">
        <f t="shared" si="0"/>
        <v>56012.4</v>
      </c>
      <c r="G65" s="561">
        <v>90</v>
      </c>
    </row>
    <row r="66" spans="1:7" ht="15.75" customHeight="1">
      <c r="A66" s="558" t="s">
        <v>372</v>
      </c>
      <c r="B66" s="559" t="s">
        <v>373</v>
      </c>
      <c r="C66" s="560" t="s">
        <v>285</v>
      </c>
      <c r="D66" s="561" t="s">
        <v>286</v>
      </c>
      <c r="E66" s="562">
        <v>264.58999999999997</v>
      </c>
      <c r="F66" s="561">
        <f t="shared" si="0"/>
        <v>42334.399999999994</v>
      </c>
      <c r="G66" s="561">
        <v>160</v>
      </c>
    </row>
    <row r="67" spans="1:7" ht="15.75" customHeight="1">
      <c r="A67" s="558">
        <v>15872600</v>
      </c>
      <c r="B67" s="559" t="s">
        <v>374</v>
      </c>
      <c r="C67" s="560" t="s">
        <v>285</v>
      </c>
      <c r="D67" s="561" t="s">
        <v>286</v>
      </c>
      <c r="E67" s="562">
        <v>460.75</v>
      </c>
      <c r="F67" s="561">
        <f t="shared" si="0"/>
        <v>1843</v>
      </c>
      <c r="G67" s="561">
        <v>4</v>
      </c>
    </row>
    <row r="68" spans="1:7" ht="15.75" customHeight="1">
      <c r="A68" s="558">
        <v>15871257</v>
      </c>
      <c r="B68" s="559" t="s">
        <v>375</v>
      </c>
      <c r="C68" s="560" t="s">
        <v>285</v>
      </c>
      <c r="D68" s="561" t="s">
        <v>286</v>
      </c>
      <c r="E68" s="562">
        <v>7663</v>
      </c>
      <c r="F68" s="561">
        <f t="shared" si="0"/>
        <v>15326</v>
      </c>
      <c r="G68" s="561">
        <v>2</v>
      </c>
    </row>
    <row r="69" spans="1:7" ht="15.75" customHeight="1">
      <c r="A69" s="558" t="s">
        <v>360</v>
      </c>
      <c r="B69" s="559" t="s">
        <v>376</v>
      </c>
      <c r="C69" s="560" t="s">
        <v>289</v>
      </c>
      <c r="D69" s="561" t="s">
        <v>286</v>
      </c>
      <c r="E69" s="562">
        <v>1490</v>
      </c>
      <c r="F69" s="561">
        <f t="shared" si="0"/>
        <v>178800</v>
      </c>
      <c r="G69" s="561">
        <v>120</v>
      </c>
    </row>
    <row r="70" spans="1:7" ht="15.75" customHeight="1">
      <c r="A70" s="558" t="s">
        <v>377</v>
      </c>
      <c r="B70" s="559" t="s">
        <v>378</v>
      </c>
      <c r="C70" s="560" t="s">
        <v>300</v>
      </c>
      <c r="D70" s="561" t="s">
        <v>286</v>
      </c>
      <c r="E70" s="562">
        <v>192</v>
      </c>
      <c r="F70" s="561">
        <f t="shared" si="0"/>
        <v>30720</v>
      </c>
      <c r="G70" s="561">
        <v>160</v>
      </c>
    </row>
    <row r="71" spans="1:7" ht="15.75" customHeight="1">
      <c r="A71" s="558" t="s">
        <v>379</v>
      </c>
      <c r="B71" s="559" t="s">
        <v>380</v>
      </c>
      <c r="C71" s="560" t="s">
        <v>300</v>
      </c>
      <c r="D71" s="561" t="s">
        <v>286</v>
      </c>
      <c r="E71" s="562">
        <v>564</v>
      </c>
      <c r="F71" s="561">
        <f t="shared" si="0"/>
        <v>28200</v>
      </c>
      <c r="G71" s="561">
        <v>50</v>
      </c>
    </row>
    <row r="72" spans="1:7" ht="15.75" customHeight="1">
      <c r="A72" s="558">
        <v>15331170</v>
      </c>
      <c r="B72" s="559" t="s">
        <v>381</v>
      </c>
      <c r="C72" s="560" t="s">
        <v>300</v>
      </c>
      <c r="D72" s="561" t="s">
        <v>286</v>
      </c>
      <c r="E72" s="562">
        <v>283</v>
      </c>
      <c r="F72" s="561">
        <f t="shared" si="0"/>
        <v>11320</v>
      </c>
      <c r="G72" s="561">
        <v>40</v>
      </c>
    </row>
    <row r="73" spans="1:7" ht="15.75" customHeight="1">
      <c r="A73" s="558">
        <v>15333100</v>
      </c>
      <c r="B73" s="559" t="s">
        <v>382</v>
      </c>
      <c r="C73" s="560" t="s">
        <v>289</v>
      </c>
      <c r="D73" s="561" t="s">
        <v>286</v>
      </c>
      <c r="E73" s="562">
        <v>1100</v>
      </c>
      <c r="F73" s="561">
        <f t="shared" si="0"/>
        <v>88000</v>
      </c>
      <c r="G73" s="561">
        <v>80</v>
      </c>
    </row>
    <row r="74" spans="1:7" ht="15.75" customHeight="1">
      <c r="A74" s="563" t="s">
        <v>383</v>
      </c>
      <c r="B74" s="559" t="s">
        <v>384</v>
      </c>
      <c r="C74" s="560" t="s">
        <v>285</v>
      </c>
      <c r="D74" s="561" t="s">
        <v>286</v>
      </c>
      <c r="E74" s="562">
        <v>872.78</v>
      </c>
      <c r="F74" s="561">
        <f t="shared" si="0"/>
        <v>2618.34</v>
      </c>
      <c r="G74" s="561">
        <v>3</v>
      </c>
    </row>
    <row r="75" spans="1:7" ht="15.75" customHeight="1">
      <c r="A75" s="558" t="s">
        <v>385</v>
      </c>
      <c r="B75" s="559" t="s">
        <v>386</v>
      </c>
      <c r="C75" s="560" t="s">
        <v>289</v>
      </c>
      <c r="D75" s="561" t="s">
        <v>286</v>
      </c>
      <c r="E75" s="562">
        <v>732</v>
      </c>
      <c r="F75" s="561">
        <f t="shared" si="0"/>
        <v>73200</v>
      </c>
      <c r="G75" s="561">
        <v>100</v>
      </c>
    </row>
    <row r="76" spans="1:7" ht="15.75" customHeight="1">
      <c r="A76" s="558" t="s">
        <v>387</v>
      </c>
      <c r="B76" s="559" t="s">
        <v>388</v>
      </c>
      <c r="C76" s="560" t="s">
        <v>289</v>
      </c>
      <c r="D76" s="561" t="s">
        <v>286</v>
      </c>
      <c r="E76" s="562">
        <v>710</v>
      </c>
      <c r="F76" s="561">
        <f t="shared" si="0"/>
        <v>113600</v>
      </c>
      <c r="G76" s="561">
        <v>160</v>
      </c>
    </row>
    <row r="77" spans="1:7" ht="15.75" customHeight="1">
      <c r="A77" s="558" t="s">
        <v>389</v>
      </c>
      <c r="B77" s="559" t="s">
        <v>390</v>
      </c>
      <c r="C77" s="560" t="s">
        <v>289</v>
      </c>
      <c r="D77" s="561" t="s">
        <v>286</v>
      </c>
      <c r="E77" s="562">
        <v>1100</v>
      </c>
      <c r="F77" s="561">
        <f t="shared" si="0"/>
        <v>88000</v>
      </c>
      <c r="G77" s="561">
        <v>80</v>
      </c>
    </row>
    <row r="78" spans="1:7" ht="15.75" customHeight="1">
      <c r="A78" s="558" t="s">
        <v>391</v>
      </c>
      <c r="B78" s="559" t="s">
        <v>392</v>
      </c>
      <c r="C78" s="560" t="s">
        <v>289</v>
      </c>
      <c r="D78" s="561" t="s">
        <v>286</v>
      </c>
      <c r="E78" s="562">
        <v>750</v>
      </c>
      <c r="F78" s="561">
        <f t="shared" si="0"/>
        <v>97500</v>
      </c>
      <c r="G78" s="561">
        <v>130</v>
      </c>
    </row>
    <row r="79" spans="1:7" ht="15.75" customHeight="1">
      <c r="A79" s="558">
        <v>15511700</v>
      </c>
      <c r="B79" s="559" t="s">
        <v>393</v>
      </c>
      <c r="C79" s="560" t="s">
        <v>289</v>
      </c>
      <c r="D79" s="561" t="s">
        <v>286</v>
      </c>
      <c r="E79" s="562">
        <v>2160</v>
      </c>
      <c r="F79" s="561">
        <f t="shared" si="0"/>
        <v>108000</v>
      </c>
      <c r="G79" s="561">
        <v>50</v>
      </c>
    </row>
    <row r="80" spans="1:7" ht="15.75" customHeight="1">
      <c r="A80" s="558">
        <v>15613350</v>
      </c>
      <c r="B80" s="559" t="s">
        <v>394</v>
      </c>
      <c r="C80" s="560" t="s">
        <v>300</v>
      </c>
      <c r="D80" s="561" t="s">
        <v>286</v>
      </c>
      <c r="E80" s="562">
        <v>764</v>
      </c>
      <c r="F80" s="561">
        <f t="shared" si="0"/>
        <v>61120</v>
      </c>
      <c r="G80" s="561">
        <v>80</v>
      </c>
    </row>
    <row r="81" spans="1:7" ht="15.75" customHeight="1">
      <c r="A81" s="558">
        <v>15821500</v>
      </c>
      <c r="B81" s="559" t="s">
        <v>395</v>
      </c>
      <c r="C81" s="560" t="s">
        <v>289</v>
      </c>
      <c r="D81" s="561" t="s">
        <v>286</v>
      </c>
      <c r="E81" s="562">
        <v>1300</v>
      </c>
      <c r="F81" s="561">
        <f t="shared" si="0"/>
        <v>156000</v>
      </c>
      <c r="G81" s="561">
        <v>120</v>
      </c>
    </row>
    <row r="82" spans="1:7" ht="15.75" customHeight="1">
      <c r="A82" s="558" t="s">
        <v>396</v>
      </c>
      <c r="B82" s="559" t="s">
        <v>397</v>
      </c>
      <c r="C82" s="560" t="s">
        <v>289</v>
      </c>
      <c r="D82" s="561" t="s">
        <v>286</v>
      </c>
      <c r="E82" s="562">
        <v>1664</v>
      </c>
      <c r="F82" s="561">
        <f t="shared" si="0"/>
        <v>116480</v>
      </c>
      <c r="G82" s="561">
        <v>70</v>
      </c>
    </row>
    <row r="83" spans="1:7" ht="15.75" customHeight="1">
      <c r="A83" s="558" t="s">
        <v>398</v>
      </c>
      <c r="B83" s="559" t="s">
        <v>399</v>
      </c>
      <c r="C83" s="560" t="s">
        <v>300</v>
      </c>
      <c r="D83" s="561" t="s">
        <v>286</v>
      </c>
      <c r="E83" s="562">
        <v>5567</v>
      </c>
      <c r="F83" s="561">
        <f t="shared" ref="F83:F94" si="1">E83*G83</f>
        <v>2783500</v>
      </c>
      <c r="G83" s="561">
        <v>500</v>
      </c>
    </row>
    <row r="84" spans="1:7" ht="15.75" customHeight="1">
      <c r="A84" s="558" t="s">
        <v>400</v>
      </c>
      <c r="B84" s="559" t="s">
        <v>401</v>
      </c>
      <c r="C84" s="560" t="s">
        <v>300</v>
      </c>
      <c r="D84" s="561" t="s">
        <v>286</v>
      </c>
      <c r="E84" s="562">
        <v>2792</v>
      </c>
      <c r="F84" s="561">
        <f t="shared" si="1"/>
        <v>167520</v>
      </c>
      <c r="G84" s="561">
        <v>60</v>
      </c>
    </row>
    <row r="85" spans="1:7" ht="15.75" customHeight="1">
      <c r="A85" s="558" t="s">
        <v>402</v>
      </c>
      <c r="B85" s="559" t="s">
        <v>403</v>
      </c>
      <c r="C85" s="560" t="s">
        <v>300</v>
      </c>
      <c r="D85" s="561" t="s">
        <v>295</v>
      </c>
      <c r="E85" s="562">
        <v>500</v>
      </c>
      <c r="F85" s="561">
        <f t="shared" si="1"/>
        <v>400000</v>
      </c>
      <c r="G85" s="561">
        <v>800</v>
      </c>
    </row>
    <row r="86" spans="1:7" ht="15.75" customHeight="1">
      <c r="A86" s="558" t="s">
        <v>404</v>
      </c>
      <c r="B86" s="559" t="s">
        <v>405</v>
      </c>
      <c r="C86" s="564" t="s">
        <v>300</v>
      </c>
      <c r="D86" s="561" t="s">
        <v>286</v>
      </c>
      <c r="E86" s="562">
        <v>326</v>
      </c>
      <c r="F86" s="561">
        <f t="shared" si="1"/>
        <v>652000</v>
      </c>
      <c r="G86" s="561">
        <v>2000</v>
      </c>
    </row>
    <row r="87" spans="1:7" ht="15.75" customHeight="1">
      <c r="A87" s="558" t="s">
        <v>406</v>
      </c>
      <c r="B87" s="559" t="s">
        <v>407</v>
      </c>
      <c r="C87" s="560" t="s">
        <v>300</v>
      </c>
      <c r="D87" s="561" t="s">
        <v>286</v>
      </c>
      <c r="E87" s="562">
        <v>1617</v>
      </c>
      <c r="F87" s="561">
        <f t="shared" si="1"/>
        <v>485100</v>
      </c>
      <c r="G87" s="561">
        <v>300</v>
      </c>
    </row>
    <row r="88" spans="1:7" ht="15.75" customHeight="1">
      <c r="A88" s="558">
        <v>15112150</v>
      </c>
      <c r="B88" s="559" t="s">
        <v>408</v>
      </c>
      <c r="C88" s="560" t="s">
        <v>300</v>
      </c>
      <c r="D88" s="561" t="s">
        <v>286</v>
      </c>
      <c r="E88" s="562">
        <v>2278</v>
      </c>
      <c r="F88" s="561">
        <f t="shared" si="1"/>
        <v>911200</v>
      </c>
      <c r="G88" s="561">
        <v>400</v>
      </c>
    </row>
    <row r="89" spans="1:7" ht="15.75" customHeight="1">
      <c r="A89" s="558" t="s">
        <v>409</v>
      </c>
      <c r="B89" s="559" t="s">
        <v>410</v>
      </c>
      <c r="C89" s="560" t="s">
        <v>300</v>
      </c>
      <c r="D89" s="561" t="s">
        <v>411</v>
      </c>
      <c r="E89" s="562">
        <v>68</v>
      </c>
      <c r="F89" s="561">
        <f t="shared" si="1"/>
        <v>408000</v>
      </c>
      <c r="G89" s="561">
        <v>6000</v>
      </c>
    </row>
    <row r="90" spans="1:7" ht="15.75" customHeight="1">
      <c r="A90" s="558">
        <v>15551600</v>
      </c>
      <c r="B90" s="559" t="s">
        <v>412</v>
      </c>
      <c r="C90" s="560" t="s">
        <v>300</v>
      </c>
      <c r="D90" s="561" t="s">
        <v>286</v>
      </c>
      <c r="E90" s="562">
        <v>790</v>
      </c>
      <c r="F90" s="561">
        <f t="shared" si="1"/>
        <v>632000</v>
      </c>
      <c r="G90" s="561">
        <v>800</v>
      </c>
    </row>
    <row r="91" spans="1:7" ht="15.75" customHeight="1">
      <c r="A91" s="558">
        <v>15541100</v>
      </c>
      <c r="B91" s="559" t="s">
        <v>413</v>
      </c>
      <c r="C91" s="560" t="s">
        <v>300</v>
      </c>
      <c r="D91" s="561" t="s">
        <v>286</v>
      </c>
      <c r="E91" s="562">
        <v>2684</v>
      </c>
      <c r="F91" s="561">
        <f t="shared" si="1"/>
        <v>295240</v>
      </c>
      <c r="G91" s="561">
        <v>110</v>
      </c>
    </row>
    <row r="92" spans="1:7" ht="15.75" customHeight="1">
      <c r="A92" s="558" t="s">
        <v>414</v>
      </c>
      <c r="B92" s="559" t="s">
        <v>415</v>
      </c>
      <c r="C92" s="560" t="s">
        <v>289</v>
      </c>
      <c r="D92" s="561" t="s">
        <v>411</v>
      </c>
      <c r="E92" s="562">
        <v>152</v>
      </c>
      <c r="F92" s="561">
        <f t="shared" si="1"/>
        <v>76000</v>
      </c>
      <c r="G92" s="561">
        <v>500</v>
      </c>
    </row>
    <row r="93" spans="1:7" ht="16.5" customHeight="1">
      <c r="A93" s="558">
        <v>15111120</v>
      </c>
      <c r="B93" s="559" t="s">
        <v>416</v>
      </c>
      <c r="C93" s="560" t="s">
        <v>300</v>
      </c>
      <c r="D93" s="561" t="s">
        <v>286</v>
      </c>
      <c r="E93" s="562">
        <v>4182</v>
      </c>
      <c r="F93" s="561">
        <f t="shared" si="1"/>
        <v>3136500</v>
      </c>
      <c r="G93" s="561">
        <v>750</v>
      </c>
    </row>
    <row r="94" spans="1:7" ht="15.75" customHeight="1">
      <c r="A94" s="558" t="s">
        <v>360</v>
      </c>
      <c r="B94" s="559" t="s">
        <v>417</v>
      </c>
      <c r="C94" s="560" t="s">
        <v>289</v>
      </c>
      <c r="D94" s="561" t="s">
        <v>286</v>
      </c>
      <c r="E94" s="562">
        <v>1300</v>
      </c>
      <c r="F94" s="561">
        <f t="shared" si="1"/>
        <v>91000</v>
      </c>
      <c r="G94" s="561">
        <v>70</v>
      </c>
    </row>
    <row r="95" spans="1:7" ht="16.5" customHeight="1">
      <c r="A95" s="565"/>
      <c r="B95" s="566" t="s">
        <v>418</v>
      </c>
      <c r="C95" s="561"/>
      <c r="D95" s="561"/>
      <c r="E95" s="567"/>
      <c r="F95" s="557">
        <f>SUM(F96:F109)</f>
        <v>80350</v>
      </c>
      <c r="G95" s="568"/>
    </row>
    <row r="96" spans="1:7" ht="14.25" customHeight="1">
      <c r="A96" s="565">
        <v>30197622</v>
      </c>
      <c r="B96" s="559" t="s">
        <v>419</v>
      </c>
      <c r="C96" s="560" t="s">
        <v>294</v>
      </c>
      <c r="D96" s="561" t="s">
        <v>420</v>
      </c>
      <c r="E96" s="569">
        <v>3400</v>
      </c>
      <c r="F96" s="570">
        <f t="shared" ref="F96:F166" si="2">E96*G96</f>
        <v>40800</v>
      </c>
      <c r="G96" s="571">
        <v>12</v>
      </c>
    </row>
    <row r="97" spans="1:7" ht="14.25" customHeight="1">
      <c r="A97" s="565" t="s">
        <v>421</v>
      </c>
      <c r="B97" s="559" t="s">
        <v>422</v>
      </c>
      <c r="C97" s="560" t="s">
        <v>294</v>
      </c>
      <c r="D97" s="561" t="s">
        <v>411</v>
      </c>
      <c r="E97" s="569">
        <v>800</v>
      </c>
      <c r="F97" s="570">
        <f t="shared" si="2"/>
        <v>1600</v>
      </c>
      <c r="G97" s="571">
        <v>2</v>
      </c>
    </row>
    <row r="98" spans="1:7" ht="14.25" customHeight="1">
      <c r="A98" s="565" t="s">
        <v>423</v>
      </c>
      <c r="B98" s="559" t="s">
        <v>424</v>
      </c>
      <c r="C98" s="560" t="s">
        <v>294</v>
      </c>
      <c r="D98" s="561" t="s">
        <v>411</v>
      </c>
      <c r="E98" s="569">
        <v>800</v>
      </c>
      <c r="F98" s="570">
        <f t="shared" si="2"/>
        <v>4800</v>
      </c>
      <c r="G98" s="571">
        <v>6</v>
      </c>
    </row>
    <row r="99" spans="1:7" ht="14.25" customHeight="1">
      <c r="A99" s="565">
        <v>22811170</v>
      </c>
      <c r="B99" s="559" t="s">
        <v>425</v>
      </c>
      <c r="C99" s="560" t="s">
        <v>294</v>
      </c>
      <c r="D99" s="561" t="s">
        <v>411</v>
      </c>
      <c r="E99" s="569">
        <v>250</v>
      </c>
      <c r="F99" s="570">
        <f t="shared" si="2"/>
        <v>1250</v>
      </c>
      <c r="G99" s="571">
        <v>5</v>
      </c>
    </row>
    <row r="100" spans="1:7" ht="14.25" customHeight="1">
      <c r="A100" s="565">
        <v>30197112</v>
      </c>
      <c r="B100" s="559" t="s">
        <v>426</v>
      </c>
      <c r="C100" s="560" t="s">
        <v>294</v>
      </c>
      <c r="D100" s="561" t="s">
        <v>411</v>
      </c>
      <c r="E100" s="569">
        <v>140</v>
      </c>
      <c r="F100" s="570">
        <f t="shared" si="2"/>
        <v>1400</v>
      </c>
      <c r="G100" s="571">
        <v>10</v>
      </c>
    </row>
    <row r="101" spans="1:7" ht="14.25" customHeight="1">
      <c r="A101" s="565">
        <v>30197231</v>
      </c>
      <c r="B101" s="559" t="s">
        <v>427</v>
      </c>
      <c r="C101" s="560" t="s">
        <v>294</v>
      </c>
      <c r="D101" s="561" t="s">
        <v>420</v>
      </c>
      <c r="E101" s="569">
        <v>3000</v>
      </c>
      <c r="F101" s="570">
        <f t="shared" si="2"/>
        <v>6000</v>
      </c>
      <c r="G101" s="571">
        <v>2</v>
      </c>
    </row>
    <row r="102" spans="1:7" ht="14.25" customHeight="1">
      <c r="A102" s="565" t="s">
        <v>428</v>
      </c>
      <c r="B102" s="559" t="s">
        <v>429</v>
      </c>
      <c r="C102" s="560" t="s">
        <v>294</v>
      </c>
      <c r="D102" s="561" t="s">
        <v>411</v>
      </c>
      <c r="E102" s="569">
        <v>300</v>
      </c>
      <c r="F102" s="570">
        <f t="shared" si="2"/>
        <v>3000</v>
      </c>
      <c r="G102" s="571">
        <v>10</v>
      </c>
    </row>
    <row r="103" spans="1:7" ht="14.25" customHeight="1">
      <c r="A103" s="565">
        <v>30192121</v>
      </c>
      <c r="B103" s="559" t="s">
        <v>430</v>
      </c>
      <c r="C103" s="560" t="s">
        <v>294</v>
      </c>
      <c r="D103" s="561" t="s">
        <v>411</v>
      </c>
      <c r="E103" s="569">
        <v>150</v>
      </c>
      <c r="F103" s="570">
        <f t="shared" si="2"/>
        <v>4500</v>
      </c>
      <c r="G103" s="571">
        <v>30</v>
      </c>
    </row>
    <row r="104" spans="1:7" ht="14.25" customHeight="1">
      <c r="A104" s="565">
        <v>39263200</v>
      </c>
      <c r="B104" s="559" t="s">
        <v>431</v>
      </c>
      <c r="C104" s="560" t="s">
        <v>294</v>
      </c>
      <c r="D104" s="561" t="s">
        <v>411</v>
      </c>
      <c r="E104" s="569">
        <v>500</v>
      </c>
      <c r="F104" s="570">
        <f t="shared" si="2"/>
        <v>5000</v>
      </c>
      <c r="G104" s="571">
        <v>10</v>
      </c>
    </row>
    <row r="105" spans="1:7" ht="14.25" customHeight="1">
      <c r="A105" s="565">
        <v>22811110</v>
      </c>
      <c r="B105" s="559" t="s">
        <v>432</v>
      </c>
      <c r="C105" s="560" t="s">
        <v>294</v>
      </c>
      <c r="D105" s="561" t="s">
        <v>411</v>
      </c>
      <c r="E105" s="569">
        <v>800</v>
      </c>
      <c r="F105" s="570">
        <f t="shared" si="2"/>
        <v>4000</v>
      </c>
      <c r="G105" s="571">
        <v>5</v>
      </c>
    </row>
    <row r="106" spans="1:7" ht="14.25" customHeight="1">
      <c r="A106" s="565">
        <v>22811110</v>
      </c>
      <c r="B106" s="572" t="s">
        <v>433</v>
      </c>
      <c r="C106" s="560" t="s">
        <v>294</v>
      </c>
      <c r="D106" s="561" t="s">
        <v>411</v>
      </c>
      <c r="E106" s="569">
        <v>1500</v>
      </c>
      <c r="F106" s="570">
        <f t="shared" si="2"/>
        <v>1500</v>
      </c>
      <c r="G106" s="571">
        <v>1</v>
      </c>
    </row>
    <row r="107" spans="1:7" ht="14.25" customHeight="1">
      <c r="A107" s="565">
        <v>22811110</v>
      </c>
      <c r="B107" s="572" t="s">
        <v>434</v>
      </c>
      <c r="C107" s="560" t="s">
        <v>294</v>
      </c>
      <c r="D107" s="561" t="s">
        <v>411</v>
      </c>
      <c r="E107" s="569">
        <v>1500</v>
      </c>
      <c r="F107" s="570">
        <f t="shared" si="2"/>
        <v>1500</v>
      </c>
      <c r="G107" s="571">
        <v>1</v>
      </c>
    </row>
    <row r="108" spans="1:7" ht="14.25" customHeight="1">
      <c r="A108" s="565" t="s">
        <v>435</v>
      </c>
      <c r="B108" s="559" t="s">
        <v>436</v>
      </c>
      <c r="C108" s="560" t="s">
        <v>294</v>
      </c>
      <c r="D108" s="561" t="s">
        <v>411</v>
      </c>
      <c r="E108" s="569">
        <v>400</v>
      </c>
      <c r="F108" s="570">
        <f>E108*G108</f>
        <v>4000</v>
      </c>
      <c r="G108" s="571">
        <v>10</v>
      </c>
    </row>
    <row r="109" spans="1:7" ht="14.25" customHeight="1">
      <c r="A109" s="565" t="s">
        <v>437</v>
      </c>
      <c r="B109" s="559" t="s">
        <v>438</v>
      </c>
      <c r="C109" s="560" t="s">
        <v>294</v>
      </c>
      <c r="D109" s="561" t="s">
        <v>411</v>
      </c>
      <c r="E109" s="569">
        <v>100</v>
      </c>
      <c r="F109" s="570">
        <f>E109*G109</f>
        <v>1000</v>
      </c>
      <c r="G109" s="571">
        <v>10</v>
      </c>
    </row>
    <row r="110" spans="1:7" ht="14.25" customHeight="1">
      <c r="A110" s="565"/>
      <c r="B110" s="573" t="s">
        <v>439</v>
      </c>
      <c r="C110" s="574"/>
      <c r="D110" s="574"/>
      <c r="E110" s="569"/>
      <c r="F110" s="557">
        <f>F111+F112+F113+F114+F115+F118+F119+F120+F121</f>
        <v>394700</v>
      </c>
      <c r="G110" s="571"/>
    </row>
    <row r="111" spans="1:7" ht="14.25" customHeight="1">
      <c r="A111" s="565" t="s">
        <v>440</v>
      </c>
      <c r="B111" s="572" t="s">
        <v>441</v>
      </c>
      <c r="C111" s="560" t="s">
        <v>294</v>
      </c>
      <c r="D111" s="561" t="s">
        <v>411</v>
      </c>
      <c r="E111" s="569">
        <v>250</v>
      </c>
      <c r="F111" s="570">
        <f t="shared" si="2"/>
        <v>12500</v>
      </c>
      <c r="G111" s="571">
        <v>50</v>
      </c>
    </row>
    <row r="112" spans="1:7" ht="14.25" customHeight="1">
      <c r="A112" s="565">
        <v>37821130</v>
      </c>
      <c r="B112" s="572" t="s">
        <v>442</v>
      </c>
      <c r="C112" s="560" t="s">
        <v>294</v>
      </c>
      <c r="D112" s="561" t="s">
        <v>420</v>
      </c>
      <c r="E112" s="569">
        <v>400</v>
      </c>
      <c r="F112" s="570">
        <f t="shared" si="2"/>
        <v>24000</v>
      </c>
      <c r="G112" s="571">
        <v>60</v>
      </c>
    </row>
    <row r="113" spans="1:7" ht="14.25" customHeight="1">
      <c r="A113" s="565">
        <v>30192770</v>
      </c>
      <c r="B113" s="572" t="s">
        <v>443</v>
      </c>
      <c r="C113" s="560" t="s">
        <v>294</v>
      </c>
      <c r="D113" s="561" t="s">
        <v>420</v>
      </c>
      <c r="E113" s="569">
        <v>800</v>
      </c>
      <c r="F113" s="570">
        <f t="shared" si="2"/>
        <v>48000</v>
      </c>
      <c r="G113" s="571">
        <v>60</v>
      </c>
    </row>
    <row r="114" spans="1:7" ht="14.25" customHeight="1">
      <c r="A114" s="565" t="s">
        <v>444</v>
      </c>
      <c r="B114" s="572" t="s">
        <v>445</v>
      </c>
      <c r="C114" s="560" t="s">
        <v>294</v>
      </c>
      <c r="D114" s="561" t="s">
        <v>420</v>
      </c>
      <c r="E114" s="569">
        <v>470</v>
      </c>
      <c r="F114" s="570">
        <f t="shared" si="2"/>
        <v>28200</v>
      </c>
      <c r="G114" s="571">
        <v>60</v>
      </c>
    </row>
    <row r="115" spans="1:7" ht="14.25" customHeight="1">
      <c r="A115" s="565">
        <v>30192740</v>
      </c>
      <c r="B115" s="572" t="s">
        <v>446</v>
      </c>
      <c r="C115" s="560" t="s">
        <v>294</v>
      </c>
      <c r="D115" s="561" t="s">
        <v>420</v>
      </c>
      <c r="E115" s="569">
        <v>400</v>
      </c>
      <c r="F115" s="570">
        <f t="shared" si="2"/>
        <v>24000</v>
      </c>
      <c r="G115" s="571">
        <v>60</v>
      </c>
    </row>
    <row r="116" spans="1:7" ht="14.25" customHeight="1">
      <c r="A116" s="565">
        <v>30192125</v>
      </c>
      <c r="B116" s="572" t="s">
        <v>447</v>
      </c>
      <c r="C116" s="560" t="s">
        <v>294</v>
      </c>
      <c r="D116" s="561" t="s">
        <v>411</v>
      </c>
      <c r="E116" s="569">
        <v>80</v>
      </c>
      <c r="F116" s="570">
        <f t="shared" si="2"/>
        <v>16000</v>
      </c>
      <c r="G116" s="571">
        <v>200</v>
      </c>
    </row>
    <row r="117" spans="1:7" ht="14.25" customHeight="1">
      <c r="A117" s="565" t="s">
        <v>448</v>
      </c>
      <c r="B117" s="572" t="s">
        <v>449</v>
      </c>
      <c r="C117" s="560" t="s">
        <v>294</v>
      </c>
      <c r="D117" s="561" t="s">
        <v>411</v>
      </c>
      <c r="E117" s="569">
        <v>750</v>
      </c>
      <c r="F117" s="570">
        <f t="shared" si="2"/>
        <v>22500</v>
      </c>
      <c r="G117" s="571">
        <v>30</v>
      </c>
    </row>
    <row r="118" spans="1:7" ht="14.25" customHeight="1">
      <c r="A118" s="565">
        <v>22811110</v>
      </c>
      <c r="B118" s="572" t="s">
        <v>450</v>
      </c>
      <c r="C118" s="560" t="s">
        <v>294</v>
      </c>
      <c r="D118" s="561" t="s">
        <v>411</v>
      </c>
      <c r="E118" s="569">
        <v>800</v>
      </c>
      <c r="F118" s="570">
        <f t="shared" si="2"/>
        <v>2400</v>
      </c>
      <c r="G118" s="571">
        <v>3</v>
      </c>
    </row>
    <row r="119" spans="1:7" ht="14.25" customHeight="1">
      <c r="A119" s="565">
        <v>22811110</v>
      </c>
      <c r="B119" s="572" t="s">
        <v>451</v>
      </c>
      <c r="C119" s="560" t="s">
        <v>294</v>
      </c>
      <c r="D119" s="561" t="s">
        <v>411</v>
      </c>
      <c r="E119" s="569">
        <v>1200</v>
      </c>
      <c r="F119" s="570">
        <f t="shared" si="2"/>
        <v>3600</v>
      </c>
      <c r="G119" s="571">
        <v>3</v>
      </c>
    </row>
    <row r="120" spans="1:7" ht="28.5" customHeight="1">
      <c r="A120" s="565">
        <v>22811110</v>
      </c>
      <c r="B120" s="572" t="s">
        <v>452</v>
      </c>
      <c r="C120" s="560" t="s">
        <v>294</v>
      </c>
      <c r="D120" s="561" t="s">
        <v>411</v>
      </c>
      <c r="E120" s="569">
        <v>4500</v>
      </c>
      <c r="F120" s="570">
        <f t="shared" si="2"/>
        <v>27000</v>
      </c>
      <c r="G120" s="571">
        <v>6</v>
      </c>
    </row>
    <row r="121" spans="1:7" ht="30" customHeight="1">
      <c r="A121" s="565" t="s">
        <v>453</v>
      </c>
      <c r="B121" s="559" t="s">
        <v>454</v>
      </c>
      <c r="C121" s="560" t="s">
        <v>294</v>
      </c>
      <c r="D121" s="561" t="s">
        <v>411</v>
      </c>
      <c r="E121" s="575">
        <v>45000</v>
      </c>
      <c r="F121" s="575">
        <f t="shared" si="2"/>
        <v>225000</v>
      </c>
      <c r="G121" s="575">
        <v>5</v>
      </c>
    </row>
    <row r="122" spans="1:7" ht="16.5" customHeight="1">
      <c r="A122" s="565"/>
      <c r="B122" s="566" t="s">
        <v>455</v>
      </c>
      <c r="C122" s="574"/>
      <c r="D122" s="574"/>
      <c r="E122" s="569"/>
      <c r="F122" s="557">
        <f>SUM(F123:F151)</f>
        <v>588610</v>
      </c>
      <c r="G122" s="571"/>
    </row>
    <row r="123" spans="1:7" ht="15" customHeight="1">
      <c r="A123" s="565">
        <v>33761000</v>
      </c>
      <c r="B123" s="572" t="s">
        <v>456</v>
      </c>
      <c r="C123" s="574" t="s">
        <v>294</v>
      </c>
      <c r="D123" s="574" t="s">
        <v>411</v>
      </c>
      <c r="E123" s="569">
        <v>190</v>
      </c>
      <c r="F123" s="570">
        <f t="shared" si="2"/>
        <v>76000</v>
      </c>
      <c r="G123" s="571">
        <v>400</v>
      </c>
    </row>
    <row r="124" spans="1:7" ht="15" customHeight="1">
      <c r="A124" s="565">
        <v>39513200</v>
      </c>
      <c r="B124" s="572" t="s">
        <v>457</v>
      </c>
      <c r="C124" s="574" t="s">
        <v>294</v>
      </c>
      <c r="D124" s="574" t="s">
        <v>420</v>
      </c>
      <c r="E124" s="569">
        <v>360</v>
      </c>
      <c r="F124" s="570">
        <f t="shared" si="2"/>
        <v>90000</v>
      </c>
      <c r="G124" s="571">
        <v>250</v>
      </c>
    </row>
    <row r="125" spans="1:7" ht="15" customHeight="1">
      <c r="A125" s="565">
        <v>39831100</v>
      </c>
      <c r="B125" s="572" t="s">
        <v>458</v>
      </c>
      <c r="C125" s="574" t="s">
        <v>294</v>
      </c>
      <c r="D125" s="574" t="s">
        <v>459</v>
      </c>
      <c r="E125" s="569">
        <v>500</v>
      </c>
      <c r="F125" s="570">
        <f t="shared" si="2"/>
        <v>60000</v>
      </c>
      <c r="G125" s="571">
        <v>120</v>
      </c>
    </row>
    <row r="126" spans="1:7" ht="15" customHeight="1">
      <c r="A126" s="565">
        <v>39831245</v>
      </c>
      <c r="B126" s="572" t="s">
        <v>460</v>
      </c>
      <c r="C126" s="574" t="s">
        <v>294</v>
      </c>
      <c r="D126" s="574" t="s">
        <v>459</v>
      </c>
      <c r="E126" s="569">
        <v>500</v>
      </c>
      <c r="F126" s="570">
        <f t="shared" si="2"/>
        <v>60000</v>
      </c>
      <c r="G126" s="571">
        <v>120</v>
      </c>
    </row>
    <row r="127" spans="1:7" ht="15" customHeight="1">
      <c r="A127" s="565">
        <v>39831242</v>
      </c>
      <c r="B127" s="572" t="s">
        <v>461</v>
      </c>
      <c r="C127" s="574" t="s">
        <v>294</v>
      </c>
      <c r="D127" s="574" t="s">
        <v>420</v>
      </c>
      <c r="E127" s="569">
        <v>1400</v>
      </c>
      <c r="F127" s="570">
        <f t="shared" si="2"/>
        <v>7000</v>
      </c>
      <c r="G127" s="571">
        <v>5</v>
      </c>
    </row>
    <row r="128" spans="1:7" ht="15" customHeight="1">
      <c r="A128" s="565">
        <v>39836000</v>
      </c>
      <c r="B128" s="572" t="s">
        <v>462</v>
      </c>
      <c r="C128" s="574" t="s">
        <v>294</v>
      </c>
      <c r="D128" s="574" t="s">
        <v>411</v>
      </c>
      <c r="E128" s="569">
        <v>1100</v>
      </c>
      <c r="F128" s="570">
        <f t="shared" si="2"/>
        <v>11000</v>
      </c>
      <c r="G128" s="571">
        <v>10</v>
      </c>
    </row>
    <row r="129" spans="1:7" ht="15" customHeight="1">
      <c r="A129" s="565">
        <v>39831100</v>
      </c>
      <c r="B129" s="572" t="s">
        <v>463</v>
      </c>
      <c r="C129" s="574" t="s">
        <v>294</v>
      </c>
      <c r="D129" s="574" t="s">
        <v>459</v>
      </c>
      <c r="E129" s="569">
        <v>200</v>
      </c>
      <c r="F129" s="570">
        <f t="shared" si="2"/>
        <v>34000</v>
      </c>
      <c r="G129" s="571">
        <v>170</v>
      </c>
    </row>
    <row r="130" spans="1:7" ht="15" customHeight="1">
      <c r="A130" s="565">
        <v>18421130</v>
      </c>
      <c r="B130" s="572" t="s">
        <v>464</v>
      </c>
      <c r="C130" s="574" t="s">
        <v>294</v>
      </c>
      <c r="D130" s="574" t="s">
        <v>465</v>
      </c>
      <c r="E130" s="569">
        <v>400</v>
      </c>
      <c r="F130" s="570">
        <f t="shared" si="2"/>
        <v>20000</v>
      </c>
      <c r="G130" s="571">
        <v>50</v>
      </c>
    </row>
    <row r="131" spans="1:7" ht="15" customHeight="1">
      <c r="A131" s="565">
        <v>39221490</v>
      </c>
      <c r="B131" s="572" t="s">
        <v>466</v>
      </c>
      <c r="C131" s="574" t="s">
        <v>294</v>
      </c>
      <c r="D131" s="574" t="s">
        <v>411</v>
      </c>
      <c r="E131" s="569">
        <v>150</v>
      </c>
      <c r="F131" s="570">
        <f t="shared" si="2"/>
        <v>24000</v>
      </c>
      <c r="G131" s="571">
        <v>160</v>
      </c>
    </row>
    <row r="132" spans="1:7" ht="15" customHeight="1">
      <c r="A132" s="565" t="s">
        <v>467</v>
      </c>
      <c r="B132" s="572" t="s">
        <v>468</v>
      </c>
      <c r="C132" s="574" t="s">
        <v>294</v>
      </c>
      <c r="D132" s="574" t="s">
        <v>411</v>
      </c>
      <c r="E132" s="569">
        <v>170</v>
      </c>
      <c r="F132" s="570">
        <f t="shared" si="2"/>
        <v>8500</v>
      </c>
      <c r="G132" s="571">
        <v>50</v>
      </c>
    </row>
    <row r="133" spans="1:7" ht="15" customHeight="1">
      <c r="A133" s="565" t="s">
        <v>469</v>
      </c>
      <c r="B133" s="572" t="s">
        <v>470</v>
      </c>
      <c r="C133" s="574" t="s">
        <v>294</v>
      </c>
      <c r="D133" s="574" t="s">
        <v>411</v>
      </c>
      <c r="E133" s="569">
        <v>360</v>
      </c>
      <c r="F133" s="570">
        <f t="shared" si="2"/>
        <v>3600</v>
      </c>
      <c r="G133" s="571">
        <v>10</v>
      </c>
    </row>
    <row r="134" spans="1:7" ht="15" customHeight="1">
      <c r="A134" s="565" t="s">
        <v>471</v>
      </c>
      <c r="B134" s="572" t="s">
        <v>472</v>
      </c>
      <c r="C134" s="574" t="s">
        <v>294</v>
      </c>
      <c r="D134" s="574" t="s">
        <v>411</v>
      </c>
      <c r="E134" s="569">
        <v>200</v>
      </c>
      <c r="F134" s="570">
        <f t="shared" si="2"/>
        <v>16000</v>
      </c>
      <c r="G134" s="571">
        <v>80</v>
      </c>
    </row>
    <row r="135" spans="1:7" ht="15" customHeight="1">
      <c r="A135" s="565" t="s">
        <v>473</v>
      </c>
      <c r="B135" s="572" t="s">
        <v>474</v>
      </c>
      <c r="C135" s="574" t="s">
        <v>294</v>
      </c>
      <c r="D135" s="574" t="s">
        <v>411</v>
      </c>
      <c r="E135" s="569">
        <v>500</v>
      </c>
      <c r="F135" s="570">
        <f t="shared" si="2"/>
        <v>10000</v>
      </c>
      <c r="G135" s="571">
        <v>20</v>
      </c>
    </row>
    <row r="136" spans="1:7" ht="15" customHeight="1">
      <c r="A136" s="565" t="s">
        <v>473</v>
      </c>
      <c r="B136" s="572" t="s">
        <v>475</v>
      </c>
      <c r="C136" s="574" t="s">
        <v>294</v>
      </c>
      <c r="D136" s="574" t="s">
        <v>411</v>
      </c>
      <c r="E136" s="569">
        <v>1250</v>
      </c>
      <c r="F136" s="570">
        <f t="shared" si="2"/>
        <v>6250</v>
      </c>
      <c r="G136" s="571">
        <v>5</v>
      </c>
    </row>
    <row r="137" spans="1:7" ht="15" customHeight="1">
      <c r="A137" s="565" t="s">
        <v>476</v>
      </c>
      <c r="B137" s="572" t="s">
        <v>477</v>
      </c>
      <c r="C137" s="574" t="s">
        <v>294</v>
      </c>
      <c r="D137" s="574" t="s">
        <v>411</v>
      </c>
      <c r="E137" s="569">
        <v>1340</v>
      </c>
      <c r="F137" s="570">
        <f t="shared" si="2"/>
        <v>13400</v>
      </c>
      <c r="G137" s="571">
        <v>10</v>
      </c>
    </row>
    <row r="138" spans="1:7" ht="15" customHeight="1">
      <c r="A138" s="565" t="s">
        <v>478</v>
      </c>
      <c r="B138" s="572" t="s">
        <v>479</v>
      </c>
      <c r="C138" s="574" t="s">
        <v>294</v>
      </c>
      <c r="D138" s="574" t="s">
        <v>411</v>
      </c>
      <c r="E138" s="569">
        <v>480</v>
      </c>
      <c r="F138" s="570">
        <f t="shared" si="2"/>
        <v>2880</v>
      </c>
      <c r="G138" s="571">
        <v>6</v>
      </c>
    </row>
    <row r="139" spans="1:7" ht="15" customHeight="1">
      <c r="A139" s="565" t="s">
        <v>480</v>
      </c>
      <c r="B139" s="572" t="s">
        <v>481</v>
      </c>
      <c r="C139" s="574" t="s">
        <v>294</v>
      </c>
      <c r="D139" s="574" t="s">
        <v>411</v>
      </c>
      <c r="E139" s="569">
        <v>580</v>
      </c>
      <c r="F139" s="570">
        <f t="shared" si="2"/>
        <v>11600</v>
      </c>
      <c r="G139" s="571">
        <v>20</v>
      </c>
    </row>
    <row r="140" spans="1:7" ht="15" customHeight="1">
      <c r="A140" s="576">
        <v>39811300</v>
      </c>
      <c r="B140" s="572" t="s">
        <v>482</v>
      </c>
      <c r="C140" s="574" t="s">
        <v>294</v>
      </c>
      <c r="D140" s="574" t="s">
        <v>411</v>
      </c>
      <c r="E140" s="569">
        <v>860</v>
      </c>
      <c r="F140" s="570">
        <f t="shared" si="2"/>
        <v>3440</v>
      </c>
      <c r="G140" s="571">
        <v>4</v>
      </c>
    </row>
    <row r="141" spans="1:7" ht="15" customHeight="1">
      <c r="A141" s="576">
        <v>39812600</v>
      </c>
      <c r="B141" s="572" t="s">
        <v>483</v>
      </c>
      <c r="C141" s="574" t="s">
        <v>294</v>
      </c>
      <c r="D141" s="574" t="s">
        <v>411</v>
      </c>
      <c r="E141" s="569">
        <v>430</v>
      </c>
      <c r="F141" s="570">
        <f t="shared" si="2"/>
        <v>8600</v>
      </c>
      <c r="G141" s="571">
        <v>20</v>
      </c>
    </row>
    <row r="142" spans="1:7" ht="15" customHeight="1">
      <c r="A142" s="565" t="s">
        <v>484</v>
      </c>
      <c r="B142" s="572" t="s">
        <v>485</v>
      </c>
      <c r="C142" s="574" t="s">
        <v>294</v>
      </c>
      <c r="D142" s="574" t="s">
        <v>411</v>
      </c>
      <c r="E142" s="569">
        <v>850</v>
      </c>
      <c r="F142" s="570">
        <f t="shared" si="2"/>
        <v>6800</v>
      </c>
      <c r="G142" s="571">
        <v>8</v>
      </c>
    </row>
    <row r="143" spans="1:7" ht="15" customHeight="1">
      <c r="A143" s="565" t="s">
        <v>486</v>
      </c>
      <c r="B143" s="572" t="s">
        <v>487</v>
      </c>
      <c r="C143" s="577" t="s">
        <v>294</v>
      </c>
      <c r="D143" s="574" t="s">
        <v>411</v>
      </c>
      <c r="E143" s="569">
        <v>350</v>
      </c>
      <c r="F143" s="570">
        <f t="shared" si="2"/>
        <v>3500</v>
      </c>
      <c r="G143" s="571">
        <v>10</v>
      </c>
    </row>
    <row r="144" spans="1:7" ht="15" customHeight="1">
      <c r="A144" s="565" t="s">
        <v>488</v>
      </c>
      <c r="B144" s="572" t="s">
        <v>489</v>
      </c>
      <c r="C144" s="577" t="s">
        <v>294</v>
      </c>
      <c r="D144" s="574" t="s">
        <v>420</v>
      </c>
      <c r="E144" s="569">
        <v>10000</v>
      </c>
      <c r="F144" s="570">
        <f t="shared" si="2"/>
        <v>10000</v>
      </c>
      <c r="G144" s="571">
        <v>1</v>
      </c>
    </row>
    <row r="145" spans="1:7" ht="15" customHeight="1">
      <c r="A145" s="565" t="s">
        <v>490</v>
      </c>
      <c r="B145" s="572" t="s">
        <v>491</v>
      </c>
      <c r="C145" s="577" t="s">
        <v>294</v>
      </c>
      <c r="D145" s="574" t="s">
        <v>411</v>
      </c>
      <c r="E145" s="569">
        <v>220</v>
      </c>
      <c r="F145" s="570">
        <f t="shared" si="2"/>
        <v>2200</v>
      </c>
      <c r="G145" s="571">
        <v>10</v>
      </c>
    </row>
    <row r="146" spans="1:7" ht="15" customHeight="1">
      <c r="A146" s="565" t="s">
        <v>492</v>
      </c>
      <c r="B146" s="572" t="s">
        <v>493</v>
      </c>
      <c r="C146" s="577" t="s">
        <v>294</v>
      </c>
      <c r="D146" s="574" t="s">
        <v>420</v>
      </c>
      <c r="E146" s="569">
        <v>4000</v>
      </c>
      <c r="F146" s="570">
        <f t="shared" si="2"/>
        <v>20000</v>
      </c>
      <c r="G146" s="571">
        <v>5</v>
      </c>
    </row>
    <row r="147" spans="1:7" ht="15" customHeight="1">
      <c r="A147" s="565" t="s">
        <v>492</v>
      </c>
      <c r="B147" s="572" t="s">
        <v>494</v>
      </c>
      <c r="C147" s="577" t="s">
        <v>294</v>
      </c>
      <c r="D147" s="574" t="s">
        <v>411</v>
      </c>
      <c r="E147" s="569">
        <v>12000</v>
      </c>
      <c r="F147" s="570">
        <f t="shared" si="2"/>
        <v>60000</v>
      </c>
      <c r="G147" s="571">
        <v>5</v>
      </c>
    </row>
    <row r="148" spans="1:7" ht="15" customHeight="1">
      <c r="A148" s="565" t="s">
        <v>495</v>
      </c>
      <c r="B148" s="572" t="s">
        <v>496</v>
      </c>
      <c r="C148" s="577" t="s">
        <v>294</v>
      </c>
      <c r="D148" s="574" t="s">
        <v>411</v>
      </c>
      <c r="E148" s="569">
        <v>200</v>
      </c>
      <c r="F148" s="570">
        <f t="shared" si="2"/>
        <v>10000</v>
      </c>
      <c r="G148" s="571">
        <v>50</v>
      </c>
    </row>
    <row r="149" spans="1:7" ht="15" customHeight="1">
      <c r="A149" s="565" t="s">
        <v>497</v>
      </c>
      <c r="B149" s="572" t="s">
        <v>498</v>
      </c>
      <c r="C149" s="577" t="s">
        <v>294</v>
      </c>
      <c r="D149" s="574" t="s">
        <v>411</v>
      </c>
      <c r="E149" s="569">
        <v>710</v>
      </c>
      <c r="F149" s="570">
        <f t="shared" si="2"/>
        <v>2840</v>
      </c>
      <c r="G149" s="571">
        <v>4</v>
      </c>
    </row>
    <row r="150" spans="1:7" ht="15" customHeight="1">
      <c r="A150" s="565" t="s">
        <v>499</v>
      </c>
      <c r="B150" s="572" t="s">
        <v>500</v>
      </c>
      <c r="C150" s="577" t="s">
        <v>294</v>
      </c>
      <c r="D150" s="574" t="s">
        <v>411</v>
      </c>
      <c r="E150" s="569">
        <v>360</v>
      </c>
      <c r="F150" s="570">
        <f t="shared" si="2"/>
        <v>3600</v>
      </c>
      <c r="G150" s="571">
        <v>10</v>
      </c>
    </row>
    <row r="151" spans="1:7" ht="15" customHeight="1">
      <c r="A151" s="565" t="s">
        <v>501</v>
      </c>
      <c r="B151" s="572" t="s">
        <v>502</v>
      </c>
      <c r="C151" s="577" t="s">
        <v>294</v>
      </c>
      <c r="D151" s="574" t="s">
        <v>411</v>
      </c>
      <c r="E151" s="569">
        <v>1700</v>
      </c>
      <c r="F151" s="570">
        <f t="shared" si="2"/>
        <v>3400</v>
      </c>
      <c r="G151" s="571">
        <v>2</v>
      </c>
    </row>
    <row r="152" spans="1:7" ht="16.5" customHeight="1">
      <c r="A152" s="565" t="s">
        <v>503</v>
      </c>
      <c r="B152" s="566" t="s">
        <v>504</v>
      </c>
      <c r="C152" s="574" t="s">
        <v>294</v>
      </c>
      <c r="D152" s="574" t="s">
        <v>505</v>
      </c>
      <c r="E152" s="569"/>
      <c r="F152" s="578">
        <v>20000</v>
      </c>
      <c r="G152" s="571">
        <v>1</v>
      </c>
    </row>
    <row r="153" spans="1:7" ht="17.25" customHeight="1">
      <c r="A153" s="565"/>
      <c r="B153" s="566" t="s">
        <v>506</v>
      </c>
      <c r="C153" s="574"/>
      <c r="D153" s="574"/>
      <c r="E153" s="569"/>
      <c r="F153" s="557">
        <f>F154+F155+F156+F157+F158+F159+F160</f>
        <v>207500</v>
      </c>
      <c r="G153" s="571"/>
    </row>
    <row r="154" spans="1:7" ht="15.75" customHeight="1">
      <c r="A154" s="565" t="s">
        <v>507</v>
      </c>
      <c r="B154" s="572" t="s">
        <v>508</v>
      </c>
      <c r="C154" s="574" t="s">
        <v>294</v>
      </c>
      <c r="D154" s="574" t="s">
        <v>505</v>
      </c>
      <c r="E154" s="569">
        <v>2500</v>
      </c>
      <c r="F154" s="579">
        <f>E154*G154</f>
        <v>50000</v>
      </c>
      <c r="G154" s="571">
        <v>20</v>
      </c>
    </row>
    <row r="155" spans="1:7" ht="15.75" customHeight="1">
      <c r="A155" s="565" t="s">
        <v>509</v>
      </c>
      <c r="B155" s="572" t="s">
        <v>510</v>
      </c>
      <c r="C155" s="574" t="s">
        <v>294</v>
      </c>
      <c r="D155" s="574" t="s">
        <v>505</v>
      </c>
      <c r="E155" s="569">
        <v>100000</v>
      </c>
      <c r="F155" s="579">
        <f t="shared" ref="F155:F160" si="3">E155*G155</f>
        <v>100000</v>
      </c>
      <c r="G155" s="571">
        <v>1</v>
      </c>
    </row>
    <row r="156" spans="1:7" ht="15.75" customHeight="1">
      <c r="A156" s="565" t="s">
        <v>511</v>
      </c>
      <c r="B156" s="572" t="s">
        <v>512</v>
      </c>
      <c r="C156" s="574" t="s">
        <v>294</v>
      </c>
      <c r="D156" s="574" t="s">
        <v>505</v>
      </c>
      <c r="E156" s="569">
        <v>4500</v>
      </c>
      <c r="F156" s="579">
        <f t="shared" si="3"/>
        <v>13500</v>
      </c>
      <c r="G156" s="571">
        <v>3</v>
      </c>
    </row>
    <row r="157" spans="1:7" ht="15.75" customHeight="1">
      <c r="A157" s="565" t="s">
        <v>513</v>
      </c>
      <c r="B157" s="572" t="s">
        <v>514</v>
      </c>
      <c r="C157" s="574" t="s">
        <v>294</v>
      </c>
      <c r="D157" s="574" t="s">
        <v>505</v>
      </c>
      <c r="E157" s="569">
        <v>4000</v>
      </c>
      <c r="F157" s="579">
        <f t="shared" si="3"/>
        <v>12000</v>
      </c>
      <c r="G157" s="571">
        <v>3</v>
      </c>
    </row>
    <row r="158" spans="1:7" ht="15.75" customHeight="1">
      <c r="A158" s="565" t="s">
        <v>515</v>
      </c>
      <c r="B158" s="572" t="s">
        <v>516</v>
      </c>
      <c r="C158" s="574" t="s">
        <v>294</v>
      </c>
      <c r="D158" s="574" t="s">
        <v>505</v>
      </c>
      <c r="E158" s="569">
        <v>1500</v>
      </c>
      <c r="F158" s="579">
        <f t="shared" si="3"/>
        <v>3000</v>
      </c>
      <c r="G158" s="571">
        <v>2</v>
      </c>
    </row>
    <row r="159" spans="1:7" ht="15.75" customHeight="1">
      <c r="A159" s="565" t="s">
        <v>517</v>
      </c>
      <c r="B159" s="572" t="s">
        <v>518</v>
      </c>
      <c r="C159" s="574" t="s">
        <v>294</v>
      </c>
      <c r="D159" s="574" t="s">
        <v>505</v>
      </c>
      <c r="E159" s="569">
        <v>21000</v>
      </c>
      <c r="F159" s="579">
        <f t="shared" si="3"/>
        <v>21000</v>
      </c>
      <c r="G159" s="571">
        <v>1</v>
      </c>
    </row>
    <row r="160" spans="1:7" ht="15.75" customHeight="1">
      <c r="A160" s="565" t="s">
        <v>519</v>
      </c>
      <c r="B160" s="572" t="s">
        <v>520</v>
      </c>
      <c r="C160" s="574" t="s">
        <v>294</v>
      </c>
      <c r="D160" s="574" t="s">
        <v>505</v>
      </c>
      <c r="E160" s="569">
        <v>2000</v>
      </c>
      <c r="F160" s="579">
        <f t="shared" si="3"/>
        <v>8000</v>
      </c>
      <c r="G160" s="571">
        <v>4</v>
      </c>
    </row>
    <row r="161" spans="1:7" s="584" customFormat="1" ht="23.25" customHeight="1">
      <c r="A161" s="565"/>
      <c r="B161" s="580" t="s">
        <v>521</v>
      </c>
      <c r="C161" s="581"/>
      <c r="D161" s="581"/>
      <c r="E161" s="582"/>
      <c r="F161" s="583">
        <f>F162+F163+F164</f>
        <v>100000</v>
      </c>
      <c r="G161" s="571"/>
    </row>
    <row r="162" spans="1:7" s="584" customFormat="1" ht="15" customHeight="1">
      <c r="A162" s="565" t="s">
        <v>522</v>
      </c>
      <c r="B162" s="572" t="s">
        <v>523</v>
      </c>
      <c r="C162" s="574" t="s">
        <v>294</v>
      </c>
      <c r="D162" s="574" t="s">
        <v>411</v>
      </c>
      <c r="E162" s="569">
        <v>55000</v>
      </c>
      <c r="F162" s="585">
        <f>E162*G162</f>
        <v>55000</v>
      </c>
      <c r="G162" s="571">
        <v>1</v>
      </c>
    </row>
    <row r="163" spans="1:7" s="584" customFormat="1" ht="15" customHeight="1">
      <c r="A163" s="565" t="s">
        <v>524</v>
      </c>
      <c r="B163" s="572" t="s">
        <v>525</v>
      </c>
      <c r="C163" s="574" t="s">
        <v>294</v>
      </c>
      <c r="D163" s="574" t="s">
        <v>411</v>
      </c>
      <c r="E163" s="569">
        <v>25000</v>
      </c>
      <c r="F163" s="585">
        <f t="shared" ref="F163:F164" si="4">E163*G163</f>
        <v>25000</v>
      </c>
      <c r="G163" s="571">
        <v>1</v>
      </c>
    </row>
    <row r="164" spans="1:7" s="584" customFormat="1" ht="15" customHeight="1">
      <c r="A164" s="565" t="s">
        <v>526</v>
      </c>
      <c r="B164" s="572" t="s">
        <v>527</v>
      </c>
      <c r="C164" s="574" t="s">
        <v>294</v>
      </c>
      <c r="D164" s="574" t="s">
        <v>411</v>
      </c>
      <c r="E164" s="569">
        <v>20000</v>
      </c>
      <c r="F164" s="585">
        <f t="shared" si="4"/>
        <v>20000</v>
      </c>
      <c r="G164" s="571">
        <v>1</v>
      </c>
    </row>
    <row r="165" spans="1:7" ht="18" customHeight="1">
      <c r="A165" s="565"/>
      <c r="B165" s="566" t="s">
        <v>528</v>
      </c>
      <c r="C165" s="574"/>
      <c r="D165" s="574"/>
      <c r="E165" s="569"/>
      <c r="F165" s="557">
        <f>F166+F167+F168+F169+F170+F171+F172+F173+F174</f>
        <v>178400</v>
      </c>
      <c r="G165" s="571"/>
    </row>
    <row r="166" spans="1:7" ht="16.5" customHeight="1">
      <c r="A166" s="565" t="s">
        <v>529</v>
      </c>
      <c r="B166" s="572" t="s">
        <v>530</v>
      </c>
      <c r="C166" s="574" t="s">
        <v>294</v>
      </c>
      <c r="D166" s="574" t="s">
        <v>411</v>
      </c>
      <c r="E166" s="569">
        <v>2500</v>
      </c>
      <c r="F166" s="579">
        <f t="shared" si="2"/>
        <v>10000</v>
      </c>
      <c r="G166" s="571">
        <v>4</v>
      </c>
    </row>
    <row r="167" spans="1:7" ht="16.5" customHeight="1">
      <c r="A167" s="565" t="s">
        <v>531</v>
      </c>
      <c r="B167" s="572" t="s">
        <v>532</v>
      </c>
      <c r="C167" s="574" t="s">
        <v>294</v>
      </c>
      <c r="D167" s="574" t="s">
        <v>411</v>
      </c>
      <c r="E167" s="569">
        <v>2200</v>
      </c>
      <c r="F167" s="579">
        <f t="shared" ref="F167:F174" si="5">E167*G167</f>
        <v>13200</v>
      </c>
      <c r="G167" s="571">
        <v>6</v>
      </c>
    </row>
    <row r="168" spans="1:7" ht="16.5" customHeight="1">
      <c r="A168" s="565" t="s">
        <v>533</v>
      </c>
      <c r="B168" s="572" t="s">
        <v>534</v>
      </c>
      <c r="C168" s="574" t="s">
        <v>294</v>
      </c>
      <c r="D168" s="574" t="s">
        <v>411</v>
      </c>
      <c r="E168" s="569">
        <v>2000</v>
      </c>
      <c r="F168" s="579">
        <f t="shared" si="5"/>
        <v>10000</v>
      </c>
      <c r="G168" s="571">
        <v>5</v>
      </c>
    </row>
    <row r="169" spans="1:7" ht="16.5" customHeight="1">
      <c r="A169" s="565" t="s">
        <v>535</v>
      </c>
      <c r="B169" s="572" t="s">
        <v>536</v>
      </c>
      <c r="C169" s="574" t="s">
        <v>294</v>
      </c>
      <c r="D169" s="574" t="s">
        <v>411</v>
      </c>
      <c r="E169" s="569">
        <v>15000</v>
      </c>
      <c r="F169" s="579">
        <f t="shared" si="5"/>
        <v>15000</v>
      </c>
      <c r="G169" s="571">
        <v>1</v>
      </c>
    </row>
    <row r="170" spans="1:7" ht="16.5" customHeight="1">
      <c r="A170" s="565" t="s">
        <v>537</v>
      </c>
      <c r="B170" s="572" t="s">
        <v>538</v>
      </c>
      <c r="C170" s="574" t="s">
        <v>294</v>
      </c>
      <c r="D170" s="574" t="s">
        <v>411</v>
      </c>
      <c r="E170" s="569">
        <v>15000</v>
      </c>
      <c r="F170" s="579">
        <f t="shared" si="5"/>
        <v>60000</v>
      </c>
      <c r="G170" s="571">
        <v>4</v>
      </c>
    </row>
    <row r="171" spans="1:7" ht="16.5" customHeight="1">
      <c r="A171" s="565" t="s">
        <v>539</v>
      </c>
      <c r="B171" s="572" t="s">
        <v>540</v>
      </c>
      <c r="C171" s="574" t="s">
        <v>294</v>
      </c>
      <c r="D171" s="574" t="s">
        <v>411</v>
      </c>
      <c r="E171" s="569">
        <v>1200</v>
      </c>
      <c r="F171" s="579">
        <f t="shared" si="5"/>
        <v>24000</v>
      </c>
      <c r="G171" s="571">
        <v>20</v>
      </c>
    </row>
    <row r="172" spans="1:7" ht="16.5" customHeight="1">
      <c r="A172" s="565" t="s">
        <v>539</v>
      </c>
      <c r="B172" s="572" t="s">
        <v>541</v>
      </c>
      <c r="C172" s="574" t="s">
        <v>294</v>
      </c>
      <c r="D172" s="574" t="s">
        <v>411</v>
      </c>
      <c r="E172" s="569">
        <v>700</v>
      </c>
      <c r="F172" s="579">
        <f t="shared" si="5"/>
        <v>4200</v>
      </c>
      <c r="G172" s="571">
        <v>6</v>
      </c>
    </row>
    <row r="173" spans="1:7" ht="16.5" customHeight="1">
      <c r="A173" s="565" t="s">
        <v>537</v>
      </c>
      <c r="B173" s="572" t="s">
        <v>542</v>
      </c>
      <c r="C173" s="574" t="s">
        <v>294</v>
      </c>
      <c r="D173" s="574" t="s">
        <v>411</v>
      </c>
      <c r="E173" s="569">
        <v>8000</v>
      </c>
      <c r="F173" s="579">
        <f t="shared" si="5"/>
        <v>32000</v>
      </c>
      <c r="G173" s="571">
        <v>4</v>
      </c>
    </row>
    <row r="174" spans="1:7" ht="16.5" customHeight="1">
      <c r="A174" s="565" t="s">
        <v>543</v>
      </c>
      <c r="B174" s="572" t="s">
        <v>544</v>
      </c>
      <c r="C174" s="574" t="s">
        <v>294</v>
      </c>
      <c r="D174" s="574" t="s">
        <v>411</v>
      </c>
      <c r="E174" s="569">
        <v>2000</v>
      </c>
      <c r="F174" s="579">
        <f t="shared" si="5"/>
        <v>10000</v>
      </c>
      <c r="G174" s="571">
        <v>5</v>
      </c>
    </row>
    <row r="175" spans="1:7" ht="16.5" customHeight="1">
      <c r="A175" s="565"/>
      <c r="B175" s="566" t="s">
        <v>545</v>
      </c>
      <c r="C175" s="574"/>
      <c r="D175" s="574"/>
      <c r="E175" s="569"/>
      <c r="F175" s="557">
        <f>SUM(F176:F189)</f>
        <v>1800702</v>
      </c>
      <c r="G175" s="571"/>
    </row>
    <row r="176" spans="1:7" ht="18" customHeight="1">
      <c r="A176" s="565">
        <v>65311100</v>
      </c>
      <c r="B176" s="572" t="s">
        <v>546</v>
      </c>
      <c r="C176" s="574" t="s">
        <v>294</v>
      </c>
      <c r="D176" s="574" t="s">
        <v>505</v>
      </c>
      <c r="E176" s="569">
        <f>G176*F176</f>
        <v>550000</v>
      </c>
      <c r="F176" s="570">
        <v>550000</v>
      </c>
      <c r="G176" s="571">
        <v>1</v>
      </c>
    </row>
    <row r="177" spans="1:7" ht="18" customHeight="1">
      <c r="A177" s="565">
        <v>65111100</v>
      </c>
      <c r="B177" s="572" t="s">
        <v>547</v>
      </c>
      <c r="C177" s="574" t="s">
        <v>294</v>
      </c>
      <c r="D177" s="574" t="s">
        <v>505</v>
      </c>
      <c r="E177" s="569">
        <f t="shared" ref="E177:E188" si="6">G177*F177</f>
        <v>90000</v>
      </c>
      <c r="F177" s="570">
        <v>90000</v>
      </c>
      <c r="G177" s="571">
        <v>1</v>
      </c>
    </row>
    <row r="178" spans="1:7" ht="18" customHeight="1">
      <c r="A178" s="565">
        <v>64211110</v>
      </c>
      <c r="B178" s="572" t="s">
        <v>548</v>
      </c>
      <c r="C178" s="574" t="s">
        <v>294</v>
      </c>
      <c r="D178" s="574" t="s">
        <v>505</v>
      </c>
      <c r="E178" s="569">
        <f t="shared" si="6"/>
        <v>87600</v>
      </c>
      <c r="F178" s="570">
        <v>87600</v>
      </c>
      <c r="G178" s="571">
        <v>1</v>
      </c>
    </row>
    <row r="179" spans="1:7" ht="18" customHeight="1">
      <c r="A179" s="565">
        <v>72400000</v>
      </c>
      <c r="B179" s="572" t="s">
        <v>549</v>
      </c>
      <c r="C179" s="574" t="s">
        <v>294</v>
      </c>
      <c r="D179" s="574" t="s">
        <v>505</v>
      </c>
      <c r="E179" s="569">
        <f t="shared" si="6"/>
        <v>96000</v>
      </c>
      <c r="F179" s="570">
        <v>96000</v>
      </c>
      <c r="G179" s="571">
        <v>1</v>
      </c>
    </row>
    <row r="180" spans="1:7" ht="18" customHeight="1">
      <c r="A180" s="565">
        <v>65211100</v>
      </c>
      <c r="B180" s="572" t="s">
        <v>550</v>
      </c>
      <c r="C180" s="574" t="s">
        <v>294</v>
      </c>
      <c r="D180" s="574" t="s">
        <v>505</v>
      </c>
      <c r="E180" s="569">
        <f t="shared" si="6"/>
        <v>400000</v>
      </c>
      <c r="F180" s="570">
        <v>400000</v>
      </c>
      <c r="G180" s="571">
        <v>1</v>
      </c>
    </row>
    <row r="181" spans="1:7" ht="27.75" customHeight="1">
      <c r="A181" s="565">
        <v>79711110</v>
      </c>
      <c r="B181" s="572" t="s">
        <v>551</v>
      </c>
      <c r="C181" s="574" t="s">
        <v>294</v>
      </c>
      <c r="D181" s="574" t="s">
        <v>505</v>
      </c>
      <c r="E181" s="569">
        <f t="shared" si="6"/>
        <v>33000</v>
      </c>
      <c r="F181" s="570">
        <v>33000</v>
      </c>
      <c r="G181" s="571">
        <v>1</v>
      </c>
    </row>
    <row r="182" spans="1:7" ht="37.5" customHeight="1">
      <c r="A182" s="565" t="s">
        <v>552</v>
      </c>
      <c r="B182" s="572" t="s">
        <v>553</v>
      </c>
      <c r="C182" s="574" t="s">
        <v>294</v>
      </c>
      <c r="D182" s="574" t="s">
        <v>505</v>
      </c>
      <c r="E182" s="569">
        <v>50000</v>
      </c>
      <c r="F182" s="570">
        <v>50000</v>
      </c>
      <c r="G182" s="571">
        <v>1</v>
      </c>
    </row>
    <row r="183" spans="1:7" ht="41.25" customHeight="1">
      <c r="A183" s="565">
        <v>90671100</v>
      </c>
      <c r="B183" s="572" t="s">
        <v>554</v>
      </c>
      <c r="C183" s="574" t="s">
        <v>294</v>
      </c>
      <c r="D183" s="574" t="s">
        <v>505</v>
      </c>
      <c r="E183" s="569">
        <f t="shared" si="6"/>
        <v>12000</v>
      </c>
      <c r="F183" s="570">
        <v>12000</v>
      </c>
      <c r="G183" s="571">
        <v>1</v>
      </c>
    </row>
    <row r="184" spans="1:7" ht="24.75" customHeight="1">
      <c r="A184" s="565">
        <v>85121100</v>
      </c>
      <c r="B184" s="572" t="s">
        <v>555</v>
      </c>
      <c r="C184" s="574" t="s">
        <v>294</v>
      </c>
      <c r="D184" s="574" t="s">
        <v>505</v>
      </c>
      <c r="E184" s="569">
        <v>70000</v>
      </c>
      <c r="F184" s="570">
        <v>70000</v>
      </c>
      <c r="G184" s="571">
        <v>1</v>
      </c>
    </row>
    <row r="185" spans="1:7" ht="24.75" customHeight="1">
      <c r="A185" s="558">
        <v>79411210</v>
      </c>
      <c r="B185" s="559" t="s">
        <v>556</v>
      </c>
      <c r="C185" s="560" t="s">
        <v>294</v>
      </c>
      <c r="D185" s="560" t="s">
        <v>505</v>
      </c>
      <c r="E185" s="569">
        <v>60000</v>
      </c>
      <c r="F185" s="586">
        <f t="shared" ref="F185" si="7">E185*G185</f>
        <v>60000</v>
      </c>
      <c r="G185" s="561">
        <v>1</v>
      </c>
    </row>
    <row r="186" spans="1:7" ht="24.75" customHeight="1">
      <c r="A186" s="565">
        <v>79211220</v>
      </c>
      <c r="B186" s="572" t="s">
        <v>557</v>
      </c>
      <c r="C186" s="574" t="s">
        <v>294</v>
      </c>
      <c r="D186" s="574" t="s">
        <v>505</v>
      </c>
      <c r="E186" s="569">
        <f t="shared" si="6"/>
        <v>30000</v>
      </c>
      <c r="F186" s="570">
        <v>30000</v>
      </c>
      <c r="G186" s="571">
        <v>1</v>
      </c>
    </row>
    <row r="187" spans="1:7" ht="24.75" customHeight="1">
      <c r="A187" s="565">
        <v>90511100</v>
      </c>
      <c r="B187" s="572" t="s">
        <v>558</v>
      </c>
      <c r="C187" s="574" t="s">
        <v>294</v>
      </c>
      <c r="D187" s="574" t="s">
        <v>505</v>
      </c>
      <c r="E187" s="569">
        <f t="shared" si="6"/>
        <v>17102</v>
      </c>
      <c r="F187" s="570">
        <v>17102</v>
      </c>
      <c r="G187" s="571">
        <v>1</v>
      </c>
    </row>
    <row r="188" spans="1:7" ht="32.25" customHeight="1">
      <c r="A188" s="565">
        <v>72261160</v>
      </c>
      <c r="B188" s="572" t="s">
        <v>559</v>
      </c>
      <c r="C188" s="574" t="s">
        <v>294</v>
      </c>
      <c r="D188" s="574" t="s">
        <v>505</v>
      </c>
      <c r="E188" s="569">
        <f t="shared" si="6"/>
        <v>105000</v>
      </c>
      <c r="F188" s="570">
        <v>105000</v>
      </c>
      <c r="G188" s="571">
        <v>1</v>
      </c>
    </row>
    <row r="189" spans="1:7" ht="35.25" customHeight="1">
      <c r="A189" s="565" t="s">
        <v>560</v>
      </c>
      <c r="B189" s="572" t="s">
        <v>561</v>
      </c>
      <c r="C189" s="574" t="s">
        <v>294</v>
      </c>
      <c r="D189" s="574" t="s">
        <v>505</v>
      </c>
      <c r="E189" s="569">
        <v>200000</v>
      </c>
      <c r="F189" s="570">
        <v>200000</v>
      </c>
      <c r="G189" s="571">
        <v>1</v>
      </c>
    </row>
    <row r="190" spans="1:7" ht="26.25" customHeight="1">
      <c r="A190" s="574"/>
      <c r="B190" s="587" t="s">
        <v>68</v>
      </c>
      <c r="C190" s="574"/>
      <c r="D190" s="574"/>
      <c r="E190" s="569"/>
      <c r="F190" s="588">
        <f>F175+F16</f>
        <v>17856590.34</v>
      </c>
      <c r="G190" s="571"/>
    </row>
    <row r="191" spans="1:7" ht="16.5" customHeight="1"/>
    <row r="192" spans="1:7" ht="16.5" customHeight="1"/>
    <row r="193" spans="2:4" ht="16.5" customHeight="1">
      <c r="B193" s="545" t="s">
        <v>562</v>
      </c>
      <c r="C193" s="650" t="s">
        <v>563</v>
      </c>
      <c r="D193" s="650"/>
    </row>
    <row r="194" spans="2:4" ht="16.5" customHeight="1"/>
    <row r="195" spans="2:4" ht="16.5" customHeight="1"/>
    <row r="196" spans="2:4" ht="16.5" customHeight="1"/>
    <row r="197" spans="2:4" ht="16.5" customHeight="1"/>
    <row r="198" spans="2:4" ht="16.5" customHeight="1"/>
    <row r="199" spans="2:4" ht="16.5" customHeight="1"/>
    <row r="200" spans="2:4" ht="16.5" customHeight="1"/>
    <row r="201" spans="2:4" ht="16.5" customHeight="1"/>
    <row r="202" spans="2:4" ht="16.5" customHeight="1"/>
    <row r="203" spans="2:4" ht="16.5" customHeight="1"/>
    <row r="204" spans="2:4" ht="16.5" customHeight="1"/>
    <row r="205" spans="2:4" ht="16.5" customHeight="1"/>
    <row r="206" spans="2:4" ht="16.5" customHeight="1"/>
    <row r="207" spans="2:4" ht="16.5" customHeight="1"/>
  </sheetData>
  <mergeCells count="8">
    <mergeCell ref="A13:G13"/>
    <mergeCell ref="C193:D193"/>
    <mergeCell ref="C4:F4"/>
    <mergeCell ref="B7:G7"/>
    <mergeCell ref="A8:G8"/>
    <mergeCell ref="A9:G9"/>
    <mergeCell ref="A10:G10"/>
    <mergeCell ref="A11:G11"/>
  </mergeCells>
  <pageMargins left="0.7" right="0.7" top="0.75" bottom="0.75" header="0.3" footer="0.3"/>
  <pageSetup paperSize="9" orientation="portrait" verticalDpi="0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kEjLnB470EL+ETqvFK+aSSeZNSztNuSR3G298coD/6Y=</DigestValue>
    </Reference>
    <Reference Type="http://www.w3.org/2000/09/xmldsig#Object" URI="#idOfficeObject">
      <DigestMethod Algorithm="http://www.w3.org/2001/04/xmlenc#sha256"/>
      <DigestValue>l+F08MHXev8FJxkjE/BzGuBADgDqKE9RN//f5bmfakU=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AgZf9iy3otKxllrQqyRHzQtdSGE9QNgfpHVQwpZiuK4=</DigestValue>
    </Reference>
    <Reference Type="http://www.w3.org/2000/09/xmldsig#Object" URI="#idValidSigLnImg">
      <DigestMethod Algorithm="http://www.w3.org/2001/04/xmlenc#sha256"/>
      <DigestValue>BnZBoVcnMS2OiQeebLJBTRlqzTowc3ZX0ISISzh3O5I=</DigestValue>
    </Reference>
    <Reference Type="http://www.w3.org/2000/09/xmldsig#Object" URI="#idInvalidSigLnImg">
      <DigestMethod Algorithm="http://www.w3.org/2001/04/xmlenc#sha256"/>
      <DigestValue>bE3lHIQilcSq6wBk1UAmUnRZ3nqwDVmugIAVix32J30=</DigestValue>
    </Reference>
  </SignedInfo>
  <SignatureValue>pE560HVTlU3OiNrLHVh7NiY9jtjm0QzWfh9/D4IFEKgTNMAge9Iy3/n5iw/HI1pUPqX3ne9g7qoK
HDIIAFO+pz1NBZq4/Ml2TFR0wbpjF0iIhTIodJAePLZehz/RsEljfxjfX33Go4aRl8CFn9HYID7Q
WTIYN4ZbDF2dP8eJO/hl3oHTXGmFP+INnQ+27dVblNzYBXzdKdyeI9Ve9lMcHWko75jvBUiyA8Fs
G0DRXfhZSTqZAZNl8NT2DFyFNVWpjjgnavB0N5MWaZM8q17236Nm+Z23c4VRMQ9Fls7r/kyvoYRu
bnqWm3xgXaowFl7Io5ZOHYoiLg1wQotQkPMuIg==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SX26rODNcFzXX5ABkqeJ4cTvT6j6wBA4r1xbaf0rb1U=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0MCP+23dEJ7LtMRTPqITF8NzZz190/kaTuDh1zFOAnE=</DigestValue>
      </Reference>
      <Reference URI="/xl/drawings/vmlDrawing1.vml?ContentType=application/vnd.openxmlformats-officedocument.vmlDrawing">
        <DigestMethod Algorithm="http://www.w3.org/2001/04/xmlenc#sha256"/>
        <DigestValue>NiO4WmjI5kAMm5NFeZBJLggRDfE/PbkRylkT6+q207k=</DigestValue>
      </Reference>
      <Reference URI="/xl/drawings/vmlDrawing2.vml?ContentType=application/vnd.openxmlformats-officedocument.vmlDrawing">
        <DigestMethod Algorithm="http://www.w3.org/2001/04/xmlenc#sha256"/>
        <DigestValue>z79BfcAhKo6Y8r6rn5BfEocWXoYjKuZopwHT4WwWP+g=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AUoIvVjKhIdMVX31X+C4ZKkQ6I2hZ0JHCAX8cmSAWW0=</DigestValue>
      </Reference>
      <Reference URI="/xl/sharedStrings.xml?ContentType=application/vnd.openxmlformats-officedocument.spreadsheetml.sharedStrings+xml">
        <DigestMethod Algorithm="http://www.w3.org/2001/04/xmlenc#sha256"/>
        <DigestValue>UHOVm7Ag6hCOxF+ZhCu6McQDYWpi0JkCdkuDQdo/nnU=</DigestValue>
      </Reference>
      <Reference URI="/xl/styles.xml?ContentType=application/vnd.openxmlformats-officedocument.spreadsheetml.styles+xml">
        <DigestMethod Algorithm="http://www.w3.org/2001/04/xmlenc#sha256"/>
        <DigestValue>XjgSQlCgdquK/Vvw0BKPm68L0cRVK7VE5qoAr1NSaLk=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1XdXy5vqgd+2ZLfca7WPDdOBE9lvBrLaaDWfVeFGk3Q=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Hzd+QPAnG/6uLXlFTsAJSLmgew5ODPLNzYhEi0/Nb60=</DigestValue>
      </Reference>
      <Reference URI="/xl/worksheets/sheet2.xml?ContentType=application/vnd.openxmlformats-officedocument.spreadsheetml.worksheet+xml">
        <DigestMethod Algorithm="http://www.w3.org/2001/04/xmlenc#sha256"/>
        <DigestValue>G35sH+PWcW+9XjI9JUx/BAzttVF6sqLCr/VA5hpqgGY=</DigestValue>
      </Reference>
      <Reference URI="/xl/worksheets/sheet3.xml?ContentType=application/vnd.openxmlformats-officedocument.spreadsheetml.worksheet+xml">
        <DigestMethod Algorithm="http://www.w3.org/2001/04/xmlenc#sha256"/>
        <DigestValue>13aN1mpDMl7J7z5QaxUW9bAj6SYC0M2M4oJFI/Hw3mk=</DigestValue>
      </Reference>
      <Reference URI="/xl/worksheets/sheet4.xml?ContentType=application/vnd.openxmlformats-officedocument.spreadsheetml.worksheet+xml">
        <DigestMethod Algorithm="http://www.w3.org/2001/04/xmlenc#sha256"/>
        <DigestValue>p9fw1Fsl/7ZfYXggqjvWOyBNVtGzu9ogwPanrb2JArw=</DigestValue>
      </Reference>
      <Reference URI="/xl/worksheets/sheet5.xml?ContentType=application/vnd.openxmlformats-officedocument.spreadsheetml.worksheet+xml">
        <DigestMethod Algorithm="http://www.w3.org/2001/04/xmlenc#sha256"/>
        <DigestValue>Irial/2DtcpLNuSU7m+JpX/QR+NWfeMEJBSrYIW8Ypk=</DigestValue>
      </Reference>
      <Reference URI="/xl/worksheets/sheet6.xml?ContentType=application/vnd.openxmlformats-officedocument.spreadsheetml.worksheet+xml">
        <DigestMethod Algorithm="http://www.w3.org/2001/04/xmlenc#sha256"/>
        <DigestValue>zfZLp+6Qk5LDiWgB9a8Ub3H3vmN29Dk0QXE60j8/0xA=</DigestValue>
      </Reference>
      <Reference URI="/xl/worksheets/sheet7.xml?ContentType=application/vnd.openxmlformats-officedocument.spreadsheetml.worksheet+xml">
        <DigestMethod Algorithm="http://www.w3.org/2001/04/xmlenc#sha256"/>
        <DigestValue>yMR4miOYvuSJSeCGGLRTDWKIAHloBcP35N0IF7cxbrg=</DigestValue>
      </Reference>
      <Reference URI="/xl/worksheets/sheet8.xml?ContentType=application/vnd.openxmlformats-officedocument.spreadsheetml.worksheet+xml">
        <DigestMethod Algorithm="http://www.w3.org/2001/04/xmlenc#sha256"/>
        <DigestValue>GEFF7WaC6gu4/zHHDiH4Z86h9LYxWHqLnc7/evuqxAY=</DigestValue>
      </Reference>
      <Reference URI="/xl/worksheets/sheet9.xml?ContentType=application/vnd.openxmlformats-officedocument.spreadsheetml.worksheet+xml">
        <DigestMethod Algorithm="http://www.w3.org/2001/04/xmlenc#sha256"/>
        <DigestValue>KniM6HC1tmiIv9vvnb+dbpebm0XQiq+GC+6iAw6uuYg=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2023-04-03T15:43:56Z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{774D397F-96DC-48F5-B1CC-DDE30C267089}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2023-04-03T15:43:56Z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L7qFAAAAEwAAAAAAAABIAAAAAAAAAMwuEnj6fwAAkPMuePp/AAAAMxJ4+n8AAAEAAAAAAAAAWFgSePp/AAAAAAL3+n8AAAAAAAAAAAAAAAAAAAAAAADQuC+6hQAAAMAMQNnZAQAA2+Db9Pp/AAAAui+6hQAAAJm6L7q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MuuoUAAAAAAQAAAAAAAIg+//T6fwAAAAAAAAAAAAAJAAAAAAAAAOhO8efZAQAASMGBd/p/AAAAAAAAAAAAAAAAAAAAAAAAmKMO1E43AADoJC66hQAAAAAAAAAAAAAAQLrQ59kBAADADEDZ2QEAABAmLroAAAAAAAAAAAAAAAAHAAAAAAAAAFhe6+fZAQAATCUuuoUAAACJJS66hQAAAHHN1/T6fwAAAQAAANkBAADAKC66AAAAAB+DV0nO3QAAAAAAAAAAAADADEDZ2QEAANvg2/T6fwAA8CQuuoUAAACJJS66hQAAAJDB0Of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AtD02QEAAIAC0PQCAAAAiD7/9Pp/AAAAAAAAAAAAAJnranb6fwAAAAAAAPp/AAAAAAAAAAAAAAAAAAAAAAAAAAAAAAAAAADYpg7UTjcAAAAAAAAAAAAAgALQ9NkBAADg////AAAAAMAMQNnZAQAA6CouugAAAAAAAAAAAAAAAAYAAAAAAAAAIAAAAAAAAAAMKi66hQAAAEkqLrqFAAAAcc3X9Pp/AACwLi66hQAAAAAAAAAAAAAAwOrT59kBAAC4YfR2+n8AAMAMQNnZAQAA2+Db9Pp/AACwKS66hQAAAEkqLrqFAAAA4Gn+69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g79//////+EJgAAAAABBMACy4DZAQAARxL0///////WBaOyLI8AAJhT8ufZAQAAqIEvuoUAAACA/9P02QEAALB/L7qFAAAAwALLgAAAAACA/9P02QEAAKzvB/X6fwAAAAAAAAAAAADb4Nv0+n8AAOB/L7qFAAAAZAAAAAAAAAAIAF+A2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L7qFAAAAEwAAAAAAAABIAAAAAAAAAMwuEnj6fwAAkPMuePp/AAAAMxJ4+n8AAAEAAAAAAAAAWFgSePp/AAAAAAL3+n8AAAAAAAAAAAAAAAAAAAAAAADQuC+6hQAAAMAMQNnZAQAA2+Db9Pp/AAAAui+6hQAAAJm6L7q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y66hQAAAAABAAAAAAAAiD7/9Pp/AAAAAAAAAAAAAAkAAAAAAAAA6E7x59kBAABIwYF3+n8AAAAAAAAAAAAAAAAAAAAAAACYow7UTjcAAOgkLrqFAAAAAAAAAAAAAABAutDn2QEAAMAMQNnZAQAAECYuugAAAAAAAAAAAAAAAAcAAAAAAAAAWF7r59kBAABMJS66hQAAAIklLrqFAAAAcc3X9Pp/AAABAAAA2QEAAMAoLroAAAAAH4NXSc7dAAAAAAAAAAAAAMAMQNnZAQAA2+Db9Pp/AADwJC66hQAAAIklLrqFAAAAkMHQ59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C0PTZAQAAgALQ9AIAAACIPv/0+n8AAAAAAAAAAAAAmetqdvp/AAAAAAAA+n8AAAAAAAAAAAAAAAAAAAAAAAAAAAAAAAAAANimDtRONwAAAAAAAAAAAACAAtD02QEAAOD///8AAAAAwAxA2dkBAADoKi66AAAAAAAAAAAAAAAABgAAAAAAAAAgAAAAAAAAAAwqLrqFAAAASSouuoUAAABxzdf0+n8AALAuLrqFAAAAAAAAAAAAAADA6tPn2QEAALhh9Hb6fwAAwAxA2dkBAADb4Nv0+n8AALApLrqFAAAASSouuoUAAADgaf7r2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AvuoUAAAAAAAAAAAAAAAAAAAAAAAAAAAAAAAAAAAAwfPf12QEAAAgAAAAAAAAAgXwI9fp/AAAg2Jv12QEAAAAAAAAAAAAAAQAAAAAAAAAAAAAAAAAAAAEAAADZAQAA48AA7fp/AACaDUf//////4QmAAAAAAEEwALLgNkBAABHEvT//////9YFo7IsjwAAmFPy59kBAACogS+6hQAAAID/0/TZAQAAsH8vuoUAAADAAsuAAAAAAID/0/TZAQAArO8H9fp/AAAAAAAAAAAAANvg2/T6fwAA4H8vuoUAAABkAAAAAAAAAAgAdYD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Yz5hoaoXtYypiFxhWhZZbDYBR4M/FYCcAuIf+3O417A=</DigestValue>
    </Reference>
    <Reference Type="http://www.w3.org/2000/09/xmldsig#Object" URI="#idOfficeObject">
      <DigestMethod Algorithm="http://www.w3.org/2001/04/xmlenc#sha256"/>
      <DigestValue>9vq45mmmu2bs9lIyT0K9Xqg9fPT+JIW3wB1x4sm0Iv8=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jDTKKpVraw+0vjhNql6HyP4F0KVi4+24KYL9vHVPTco=</DigestValue>
    </Reference>
    <Reference Type="http://www.w3.org/2000/09/xmldsig#Object" URI="#idValidSigLnImg">
      <DigestMethod Algorithm="http://www.w3.org/2001/04/xmlenc#sha256"/>
      <DigestValue>4+T64tyixJaWaEutvqfeTM2mLF/aaWT5PrUPUWWaOcs=</DigestValue>
    </Reference>
    <Reference Type="http://www.w3.org/2000/09/xmldsig#Object" URI="#idInvalidSigLnImg">
      <DigestMethod Algorithm="http://www.w3.org/2001/04/xmlenc#sha256"/>
      <DigestValue>ZkDPKkMjtXXxsrbXQ98STqDhkn2YdGInYyZx1jbdClg=</DigestValue>
    </Reference>
  </SignedInfo>
  <SignatureValue>pRyzWvgcOjg/aN/7KTDIJbqSr5wYI1LAhFsVoiiG3eQ5UMtwifZuEZ3WeFpKJ9gBA5wXetd6P1dj
brWtkbyLtnvJ+0mTpheAN0/u5p6ZqfrvMv1HfRTHvtpmTeAe8hNOnqnXIbSMes9HUiTsAtnNoyzb
Nd6RgssoZDEv9/CPe+kBfvg2y4B5gX2P5aB6sQ5a0cmDOT50jBJPpoYOYf+kv15gaPij/nRHDH05
QB88t/K4ZeBQBU2X36nDqmCoSU8WB5gWyF65vYjFM11F6M/6yWz4bkWlSyIPDbRM16zZeD09lXfb
IVVXjaV031QY6u2ZwO0Tt+W55I0sePS7IIpOWA==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FonrXpOSX1zkpyWDkePm8d8yirB59dahxeQWAX3YsKE=</DigestValue>
      </Reference>
      <Reference URI="/xl/calcChain.xml?ContentType=application/vnd.openxmlformats-officedocument.spreadsheetml.calcChain+xml">
        <DigestMethod Algorithm="http://www.w3.org/2001/04/xmlenc#sha256"/>
        <DigestValue>SX26rODNcFzXX5ABkqeJ4cTvT6j6wBA4r1xbaf0rb1U=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drawing3.xml?ContentType=application/vnd.openxmlformats-officedocument.drawing+xml">
        <DigestMethod Algorithm="http://www.w3.org/2001/04/xmlenc#sha256"/>
        <DigestValue>0MCP+23dEJ7LtMRTPqITF8NzZz190/kaTuDh1zFOAnE=</DigestValue>
      </Reference>
      <Reference URI="/xl/drawings/vmlDrawing1.vml?ContentType=application/vnd.openxmlformats-officedocument.vmlDrawing">
        <DigestMethod Algorithm="http://www.w3.org/2001/04/xmlenc#sha256"/>
        <DigestValue>NiO4WmjI5kAMm5NFeZBJLggRDfE/PbkRylkT6+q207k=</DigestValue>
      </Reference>
      <Reference URI="/xl/drawings/vmlDrawing2.vml?ContentType=application/vnd.openxmlformats-officedocument.vmlDrawing">
        <DigestMethod Algorithm="http://www.w3.org/2001/04/xmlenc#sha256"/>
        <DigestValue>z79BfcAhKo6Y8r6rn5BfEocWXoYjKuZopwHT4WwWP+g=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AUoIvVjKhIdMVX31X+C4ZKkQ6I2hZ0JHCAX8cmSAWW0=</DigestValue>
      </Reference>
      <Reference URI="/xl/sharedStrings.xml?ContentType=application/vnd.openxmlformats-officedocument.spreadsheetml.sharedStrings+xml">
        <DigestMethod Algorithm="http://www.w3.org/2001/04/xmlenc#sha256"/>
        <DigestValue>UHOVm7Ag6hCOxF+ZhCu6McQDYWpi0JkCdkuDQdo/nnU=</DigestValue>
      </Reference>
      <Reference URI="/xl/styles.xml?ContentType=application/vnd.openxmlformats-officedocument.spreadsheetml.styles+xml">
        <DigestMethod Algorithm="http://www.w3.org/2001/04/xmlenc#sha256"/>
        <DigestValue>XjgSQlCgdquK/Vvw0BKPm68L0cRVK7VE5qoAr1NSaLk=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1XdXy5vqgd+2ZLfca7WPDdOBE9lvBrLaaDWfVeFGk3Q=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Hzd+QPAnG/6uLXlFTsAJSLmgew5ODPLNzYhEi0/Nb60=</DigestValue>
      </Reference>
      <Reference URI="/xl/worksheets/sheet2.xml?ContentType=application/vnd.openxmlformats-officedocument.spreadsheetml.worksheet+xml">
        <DigestMethod Algorithm="http://www.w3.org/2001/04/xmlenc#sha256"/>
        <DigestValue>G35sH+PWcW+9XjI9JUx/BAzttVF6sqLCr/VA5hpqgGY=</DigestValue>
      </Reference>
      <Reference URI="/xl/worksheets/sheet3.xml?ContentType=application/vnd.openxmlformats-officedocument.spreadsheetml.worksheet+xml">
        <DigestMethod Algorithm="http://www.w3.org/2001/04/xmlenc#sha256"/>
        <DigestValue>13aN1mpDMl7J7z5QaxUW9bAj6SYC0M2M4oJFI/Hw3mk=</DigestValue>
      </Reference>
      <Reference URI="/xl/worksheets/sheet4.xml?ContentType=application/vnd.openxmlformats-officedocument.spreadsheetml.worksheet+xml">
        <DigestMethod Algorithm="http://www.w3.org/2001/04/xmlenc#sha256"/>
        <DigestValue>p9fw1Fsl/7ZfYXggqjvWOyBNVtGzu9ogwPanrb2JArw=</DigestValue>
      </Reference>
      <Reference URI="/xl/worksheets/sheet5.xml?ContentType=application/vnd.openxmlformats-officedocument.spreadsheetml.worksheet+xml">
        <DigestMethod Algorithm="http://www.w3.org/2001/04/xmlenc#sha256"/>
        <DigestValue>Irial/2DtcpLNuSU7m+JpX/QR+NWfeMEJBSrYIW8Ypk=</DigestValue>
      </Reference>
      <Reference URI="/xl/worksheets/sheet6.xml?ContentType=application/vnd.openxmlformats-officedocument.spreadsheetml.worksheet+xml">
        <DigestMethod Algorithm="http://www.w3.org/2001/04/xmlenc#sha256"/>
        <DigestValue>zfZLp+6Qk5LDiWgB9a8Ub3H3vmN29Dk0QXE60j8/0xA=</DigestValue>
      </Reference>
      <Reference URI="/xl/worksheets/sheet7.xml?ContentType=application/vnd.openxmlformats-officedocument.spreadsheetml.worksheet+xml">
        <DigestMethod Algorithm="http://www.w3.org/2001/04/xmlenc#sha256"/>
        <DigestValue>yMR4miOYvuSJSeCGGLRTDWKIAHloBcP35N0IF7cxbrg=</DigestValue>
      </Reference>
      <Reference URI="/xl/worksheets/sheet8.xml?ContentType=application/vnd.openxmlformats-officedocument.spreadsheetml.worksheet+xml">
        <DigestMethod Algorithm="http://www.w3.org/2001/04/xmlenc#sha256"/>
        <DigestValue>GEFF7WaC6gu4/zHHDiH4Z86h9LYxWHqLnc7/evuqxAY=</DigestValue>
      </Reference>
      <Reference URI="/xl/worksheets/sheet9.xml?ContentType=application/vnd.openxmlformats-officedocument.spreadsheetml.worksheet+xml">
        <DigestMethod Algorithm="http://www.w3.org/2001/04/xmlenc#sha256"/>
        <DigestValue>KniM6HC1tmiIv9vvnb+dbpebm0XQiq+GC+6iAw6uuYg=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2023-04-03T15:44:10Z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{5FAA734D-4F03-4EC9-82B2-9A299F3BF63F}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2023-04-03T15:44:10Z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L7qFAAAAEwAAAAAAAABIAAAAAAAAAMwuEnj6fwAAkPMuePp/AAAAMxJ4+n8AAAEAAAAAAAAAWFgSePp/AAAAAAL3+n8AAAAAAAAAAAAAAAAAAAAAAADQuC+6hQAAAMAMQNnZAQAA2+Db9Pp/AAAAui+6hQAAAJm6L7qF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aCMuuoUAAAAAAQAAAAAAAIg+//T6fwAAAAAAAAAAAAAJAAAAAAAAAOhO8efZAQAASMGBd/p/AAAAAAAAAAAAAAAAAAAAAAAAmKMO1E43AADoJC66hQAAAAAAAAAAAAAAQLrQ59kBAADADEDZ2QEAABAmLroAAAAAAAAAAAAAAAAHAAAAAAAAAFhe6+fZAQAATCUuuoUAAACJJS66hQAAAHHN1/T6fwAAAQAAANkBAADAKC66AAAAAB+DV0nO3QAAAAAAAAAAAADADEDZ2QEAANvg2/T6fwAA8CQuuoUAAACJJS66hQAAAJDB0OfZ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CAAtD02QEAAIAC0PQCAAAAiD7/9Pp/AAAAAAAAAAAAAJnranb6fwAAAAAAAPp/AAAAAAAAAAAAAAAAAAAAAAAAAAAAAAAAAADYpg7UTjcAAAAAAAAAAAAAgALQ9NkBAADg////AAAAAMAMQNnZAQAA6CouugAAAAAAAAAAAAAAAAYAAAAAAAAAIAAAAAAAAAAMKi66hQAAAEkqLrqFAAAAcc3X9Pp/AACwLi66hQAAAAAAAAAAAAAAwOrT59kBAAC4YfR2+n8AAMAMQNnZAQAA2+Db9Pp/AACwKS66hQAAAEkqLrqFAAAA4Gn+69k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RUr//////+EJgAAAAABBEAIWYLZAQAARxL0///////WBaOyLI8AAJhT8ufZAQAAqIEvuoUAAACA/9P02QEAALB/L7qFAAAAQAhZggAAAACA/9P02QEAAKzvB/X6fwAAAAAAAAAAAADb4Nv0+n8AAOB/L7qFAAAAZAAAAAAAAAAIAKyA2Q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v8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L/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/w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v9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L/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DC5L7qFAAAAEwAAAAAAAABIAAAAAAAAAMwuEnj6fwAAkPMuePp/AAAAMxJ4+n8AAAEAAAAAAAAAWFgSePp/AAAAAAL3+n8AAAAAAAAAAAAAAAAAAAAAAADQuC+6hQAAAMAMQNnZAQAA2+Db9Pp/AAAAui+6hQAAAJm6L7qF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oIy66hQAAAAABAAAAAAAAiD7/9Pp/AAAAAAAAAAAAAAkAAAAAAAAA6E7x59kBAABIwYF3+n8AAAAAAAAAAAAAAAAAAAAAAACYow7UTjcAAOgkLrqFAAAAAAAAAAAAAABAutDn2QEAAMAMQNnZAQAAECYuugAAAAAAAAAAAAAAAAcAAAAAAAAAWF7r59kBAABMJS66hQAAAIklLrqFAAAAcc3X9Pp/AAABAAAA2QEAAMAoLroAAAAAH4NXSc7dAAAAAAAAAAAAAMAMQNnZAQAA2+Db9Pp/AADwJC66hQAAAIklLrqFAAAAkMHQ59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IAC0PTZAQAAgALQ9AIAAACIPv/0+n8AAAAAAAAAAAAAmetqdvp/AAAAAAAA+n8AAAAAAAAAAAAAAAAAAAAAAAAAAAAAAAAAANimDtRONwAAAAAAAAAAAACAAtD02QEAAOD///8AAAAAwAxA2dkBAADoKi66AAAAAAAAAAAAAAAABgAAAAAAAAAgAAAAAAAAAAwqLrqFAAAASSouuoUAAABxzdf0+n8AALAuLrqFAAAAAAAAAAAAAADA6tPn2QEAALhh9Hb6fwAAwAxA2dkBAADb4Nv0+n8AALApLrqFAAAASSouuoUAAADgaf7r2Q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oIAvuoUAAAAAAAAAAAAAAAAAAAAAAAAAAAAAAAAAAACAVN/12QEAAAgAAAAAAAAAgXwI9fp/AAAg2Jv12QEAAAAAAAAAAAAAAQAAAAAAAAAAAAXX2QEAAAEAAADZAQAA48AA7fp/AAB9E9v//////4QmAAAAAAEEQAhZgtkBAABHEvT//////9YFo7IsjwAAmFPy59kBAACogS+6hQAAAID/0/TZAQAAsH8vuoUAAABACFmCAAAAAID/0/TZAQAArO8H9fp/AAAAAAAAAAAAANvg2/T6fwAA4H8vuoUAAABkAAAAAAAAAAgAsoDZ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/w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v8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L/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/0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v8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Khmberi ev erekhaneri tiv</vt:lpstr>
      <vt:lpstr>Gn.plan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2023-03-21T07:25:49Z</dcterms:modified>
</cp:coreProperties>
</file>